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870" windowHeight="67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Лист1!$A$1:$M$383</definedName>
  </definedNames>
  <calcPr calcId="125725"/>
</workbook>
</file>

<file path=xl/calcChain.xml><?xml version="1.0" encoding="utf-8"?>
<calcChain xmlns="http://schemas.openxmlformats.org/spreadsheetml/2006/main">
  <c r="J367" i="1"/>
  <c r="J366" s="1"/>
  <c r="K367"/>
  <c r="K366" s="1"/>
  <c r="L367"/>
  <c r="L366" s="1"/>
  <c r="M367"/>
  <c r="M366" s="1"/>
  <c r="J363"/>
  <c r="J362" s="1"/>
  <c r="K363"/>
  <c r="K362" s="1"/>
  <c r="L363"/>
  <c r="L362" s="1"/>
  <c r="M363"/>
  <c r="M362" s="1"/>
  <c r="I363"/>
  <c r="I362" s="1"/>
  <c r="J357"/>
  <c r="K357"/>
  <c r="L357"/>
  <c r="M357"/>
  <c r="J359"/>
  <c r="K359"/>
  <c r="L359"/>
  <c r="M359"/>
  <c r="J351"/>
  <c r="K351"/>
  <c r="L351"/>
  <c r="M351"/>
  <c r="J353"/>
  <c r="K353"/>
  <c r="L353"/>
  <c r="M353"/>
  <c r="J347"/>
  <c r="K347"/>
  <c r="L347"/>
  <c r="M347"/>
  <c r="J345"/>
  <c r="K345"/>
  <c r="K344" s="1"/>
  <c r="L345"/>
  <c r="L344" s="1"/>
  <c r="M345"/>
  <c r="M344" s="1"/>
  <c r="J344" l="1"/>
  <c r="K350"/>
  <c r="K356"/>
  <c r="L350"/>
  <c r="L342" s="1"/>
  <c r="L356"/>
  <c r="M350"/>
  <c r="M356"/>
  <c r="J350"/>
  <c r="J342" s="1"/>
  <c r="J356"/>
  <c r="J336"/>
  <c r="J335" s="1"/>
  <c r="K336"/>
  <c r="K335" s="1"/>
  <c r="L336"/>
  <c r="L335" s="1"/>
  <c r="M336"/>
  <c r="M335" s="1"/>
  <c r="J324"/>
  <c r="K324"/>
  <c r="L324"/>
  <c r="M324"/>
  <c r="J326"/>
  <c r="K326"/>
  <c r="L326"/>
  <c r="M326"/>
  <c r="K249"/>
  <c r="K248" s="1"/>
  <c r="K247" s="1"/>
  <c r="L249"/>
  <c r="L248" s="1"/>
  <c r="L247" s="1"/>
  <c r="M249"/>
  <c r="M248" s="1"/>
  <c r="M247" s="1"/>
  <c r="J249"/>
  <c r="J248" s="1"/>
  <c r="J247" s="1"/>
  <c r="M342" l="1"/>
  <c r="K342"/>
  <c r="M323"/>
  <c r="M322" s="1"/>
  <c r="K323"/>
  <c r="K322" s="1"/>
  <c r="J323"/>
  <c r="J322" s="1"/>
  <c r="L323"/>
  <c r="L322" s="1"/>
  <c r="J317"/>
  <c r="J316" s="1"/>
  <c r="J315" s="1"/>
  <c r="K317"/>
  <c r="K316" s="1"/>
  <c r="K315" s="1"/>
  <c r="L317"/>
  <c r="L316" s="1"/>
  <c r="L315" s="1"/>
  <c r="M317"/>
  <c r="M316" s="1"/>
  <c r="M315" s="1"/>
  <c r="J312" l="1"/>
  <c r="J310"/>
  <c r="J303"/>
  <c r="K301"/>
  <c r="L301"/>
  <c r="M301"/>
  <c r="J287"/>
  <c r="J295"/>
  <c r="J298"/>
  <c r="J280"/>
  <c r="J279" s="1"/>
  <c r="K280"/>
  <c r="K279" s="1"/>
  <c r="L280"/>
  <c r="L279" s="1"/>
  <c r="M280"/>
  <c r="M279" s="1"/>
  <c r="J272"/>
  <c r="J271" s="1"/>
  <c r="K272"/>
  <c r="K271" s="1"/>
  <c r="L272"/>
  <c r="L271" s="1"/>
  <c r="M272"/>
  <c r="M271" s="1"/>
  <c r="I272"/>
  <c r="J262"/>
  <c r="J261" s="1"/>
  <c r="K262"/>
  <c r="K261" s="1"/>
  <c r="L262"/>
  <c r="L261" s="1"/>
  <c r="M262"/>
  <c r="M261" s="1"/>
  <c r="I262"/>
  <c r="J302" l="1"/>
  <c r="J301" s="1"/>
  <c r="J286"/>
  <c r="J285" s="1"/>
  <c r="K285"/>
  <c r="M285"/>
  <c r="L285"/>
  <c r="J254"/>
  <c r="J253" s="1"/>
  <c r="J252" s="1"/>
  <c r="K254"/>
  <c r="K253" s="1"/>
  <c r="L254"/>
  <c r="L253" s="1"/>
  <c r="M254"/>
  <c r="M253" s="1"/>
  <c r="I254"/>
  <c r="I253" s="1"/>
  <c r="I261"/>
  <c r="J243"/>
  <c r="J242" s="1"/>
  <c r="K243"/>
  <c r="K242" s="1"/>
  <c r="L243"/>
  <c r="L242" s="1"/>
  <c r="M243"/>
  <c r="M242" s="1"/>
  <c r="K252" l="1"/>
  <c r="L252"/>
  <c r="M252"/>
  <c r="J237"/>
  <c r="J236" s="1"/>
  <c r="J234" s="1"/>
  <c r="K237"/>
  <c r="K236" s="1"/>
  <c r="K234" s="1"/>
  <c r="L237"/>
  <c r="L236" s="1"/>
  <c r="L234" s="1"/>
  <c r="M237"/>
  <c r="M236" s="1"/>
  <c r="M234" s="1"/>
  <c r="J223"/>
  <c r="K223"/>
  <c r="L223"/>
  <c r="M223"/>
  <c r="I223"/>
  <c r="J221"/>
  <c r="K221"/>
  <c r="L221"/>
  <c r="M221"/>
  <c r="J217"/>
  <c r="K217"/>
  <c r="L217"/>
  <c r="M217"/>
  <c r="J210"/>
  <c r="J209" s="1"/>
  <c r="K210"/>
  <c r="K209" s="1"/>
  <c r="L210"/>
  <c r="L209" s="1"/>
  <c r="M210"/>
  <c r="M209" s="1"/>
  <c r="I210"/>
  <c r="J203"/>
  <c r="K203"/>
  <c r="L203"/>
  <c r="M203"/>
  <c r="J197"/>
  <c r="K197"/>
  <c r="K196" s="1"/>
  <c r="L197"/>
  <c r="M197"/>
  <c r="J190"/>
  <c r="K190"/>
  <c r="L190"/>
  <c r="M190"/>
  <c r="J188"/>
  <c r="K188"/>
  <c r="K187" s="1"/>
  <c r="L188"/>
  <c r="L187" s="1"/>
  <c r="M188"/>
  <c r="M187" s="1"/>
  <c r="J184"/>
  <c r="J183" s="1"/>
  <c r="K184"/>
  <c r="K183" s="1"/>
  <c r="L184"/>
  <c r="L183" s="1"/>
  <c r="M184"/>
  <c r="M183" s="1"/>
  <c r="J176"/>
  <c r="J175" s="1"/>
  <c r="K176"/>
  <c r="K175" s="1"/>
  <c r="L176"/>
  <c r="L175" s="1"/>
  <c r="M176"/>
  <c r="M175" s="1"/>
  <c r="I176"/>
  <c r="I175" s="1"/>
  <c r="J168"/>
  <c r="K168"/>
  <c r="L168"/>
  <c r="M168"/>
  <c r="I168"/>
  <c r="J163"/>
  <c r="K163"/>
  <c r="L163"/>
  <c r="M163"/>
  <c r="J143"/>
  <c r="K143"/>
  <c r="L143"/>
  <c r="M143"/>
  <c r="I143"/>
  <c r="J132"/>
  <c r="K132"/>
  <c r="L132"/>
  <c r="M132"/>
  <c r="I132"/>
  <c r="L196" l="1"/>
  <c r="J187"/>
  <c r="M196"/>
  <c r="J196"/>
  <c r="M162"/>
  <c r="L220"/>
  <c r="K162"/>
  <c r="J220"/>
  <c r="L162"/>
  <c r="K220"/>
  <c r="K182" s="1"/>
  <c r="J162"/>
  <c r="M220"/>
  <c r="J131"/>
  <c r="M131"/>
  <c r="K131"/>
  <c r="L131"/>
  <c r="J125"/>
  <c r="J124" s="1"/>
  <c r="K125"/>
  <c r="K124" s="1"/>
  <c r="L125"/>
  <c r="L124" s="1"/>
  <c r="M125"/>
  <c r="M124" s="1"/>
  <c r="J115"/>
  <c r="K115"/>
  <c r="L115"/>
  <c r="M115"/>
  <c r="I115"/>
  <c r="J109"/>
  <c r="K109"/>
  <c r="L109"/>
  <c r="M109"/>
  <c r="I109"/>
  <c r="J103"/>
  <c r="J102" s="1"/>
  <c r="K103"/>
  <c r="K102" s="1"/>
  <c r="L103"/>
  <c r="L102" s="1"/>
  <c r="M103"/>
  <c r="M102" s="1"/>
  <c r="J48"/>
  <c r="K48"/>
  <c r="L48"/>
  <c r="M48"/>
  <c r="I48"/>
  <c r="J69"/>
  <c r="K69"/>
  <c r="L69"/>
  <c r="M69"/>
  <c r="I69"/>
  <c r="J84"/>
  <c r="K84"/>
  <c r="K83" s="1"/>
  <c r="L84"/>
  <c r="L83" s="1"/>
  <c r="M84"/>
  <c r="M83" s="1"/>
  <c r="J99"/>
  <c r="J98" s="1"/>
  <c r="K98"/>
  <c r="L98"/>
  <c r="M98"/>
  <c r="J96"/>
  <c r="J95" s="1"/>
  <c r="K95"/>
  <c r="L95"/>
  <c r="M95"/>
  <c r="J93"/>
  <c r="J92" s="1"/>
  <c r="K92"/>
  <c r="L92"/>
  <c r="M92"/>
  <c r="J90"/>
  <c r="J89" s="1"/>
  <c r="K89"/>
  <c r="L89"/>
  <c r="M89"/>
  <c r="J86"/>
  <c r="L182" l="1"/>
  <c r="M182"/>
  <c r="J182"/>
  <c r="M130"/>
  <c r="K130"/>
  <c r="L130"/>
  <c r="J130"/>
  <c r="M108"/>
  <c r="M101" s="1"/>
  <c r="I108"/>
  <c r="J108"/>
  <c r="J101" s="1"/>
  <c r="J47"/>
  <c r="L108"/>
  <c r="L101" s="1"/>
  <c r="K108"/>
  <c r="K101" s="1"/>
  <c r="L47"/>
  <c r="I47"/>
  <c r="K47"/>
  <c r="M47"/>
  <c r="L46"/>
  <c r="J83"/>
  <c r="J41"/>
  <c r="K41"/>
  <c r="L41"/>
  <c r="M41"/>
  <c r="I41"/>
  <c r="J39"/>
  <c r="K39"/>
  <c r="L39"/>
  <c r="M39"/>
  <c r="J27"/>
  <c r="K27"/>
  <c r="L27"/>
  <c r="M27"/>
  <c r="J29"/>
  <c r="K29"/>
  <c r="L29"/>
  <c r="M29"/>
  <c r="J18"/>
  <c r="K18"/>
  <c r="L18"/>
  <c r="M18"/>
  <c r="I18"/>
  <c r="J46" l="1"/>
  <c r="K46"/>
  <c r="M46"/>
  <c r="L38"/>
  <c r="M38"/>
  <c r="M26"/>
  <c r="J26"/>
  <c r="J38"/>
  <c r="K26"/>
  <c r="K38"/>
  <c r="L26"/>
  <c r="J13"/>
  <c r="J12" s="1"/>
  <c r="K13"/>
  <c r="K12" s="1"/>
  <c r="L13"/>
  <c r="L12" s="1"/>
  <c r="M13"/>
  <c r="M12" s="1"/>
  <c r="L11" l="1"/>
  <c r="L10" s="1"/>
  <c r="M11"/>
  <c r="M10" s="1"/>
  <c r="J11"/>
  <c r="J10" s="1"/>
  <c r="K11"/>
  <c r="K10" s="1"/>
  <c r="I86" l="1"/>
  <c r="I357" l="1"/>
  <c r="I353"/>
  <c r="I351"/>
  <c r="I347"/>
  <c r="I345"/>
  <c r="I344" l="1"/>
  <c r="I359"/>
  <c r="I350"/>
  <c r="I356" l="1"/>
  <c r="I39" l="1"/>
  <c r="I303" l="1"/>
  <c r="I312"/>
  <c r="I310"/>
  <c r="I280"/>
  <c r="I287"/>
  <c r="I13"/>
  <c r="I231" l="1"/>
  <c r="I230" s="1"/>
  <c r="I197" l="1"/>
  <c r="I159" l="1"/>
  <c r="I367" l="1"/>
  <c r="I336"/>
  <c r="I324"/>
  <c r="I326"/>
  <c r="I366" l="1"/>
  <c r="I342" s="1"/>
  <c r="I335"/>
  <c r="M343"/>
  <c r="I323"/>
  <c r="I343"/>
  <c r="I317"/>
  <c r="I295"/>
  <c r="I298"/>
  <c r="I322" l="1"/>
  <c r="I286"/>
  <c r="I285" s="1"/>
  <c r="I316"/>
  <c r="I315" s="1"/>
  <c r="I302"/>
  <c r="I84"/>
  <c r="I83" s="1"/>
  <c r="I99"/>
  <c r="I96"/>
  <c r="I93"/>
  <c r="I90"/>
  <c r="I237"/>
  <c r="I243"/>
  <c r="I92" l="1"/>
  <c r="I98"/>
  <c r="I95"/>
  <c r="I89"/>
  <c r="I271"/>
  <c r="I236"/>
  <c r="I234" s="1"/>
  <c r="I242"/>
  <c r="I301"/>
  <c r="I279"/>
  <c r="I131"/>
  <c r="I252" l="1"/>
  <c r="I46"/>
  <c r="I235"/>
  <c r="I203"/>
  <c r="I221" l="1"/>
  <c r="I217"/>
  <c r="I196"/>
  <c r="I188"/>
  <c r="I190"/>
  <c r="I184"/>
  <c r="I163"/>
  <c r="I158"/>
  <c r="I125"/>
  <c r="I103"/>
  <c r="I27"/>
  <c r="I38"/>
  <c r="I29"/>
  <c r="I124" l="1"/>
  <c r="I102"/>
  <c r="I220"/>
  <c r="I183"/>
  <c r="I187"/>
  <c r="I26"/>
  <c r="I209"/>
  <c r="I162"/>
  <c r="I130" s="1"/>
  <c r="I12"/>
  <c r="I182" l="1"/>
  <c r="I11"/>
  <c r="I101"/>
  <c r="I10" l="1"/>
</calcChain>
</file>

<file path=xl/sharedStrings.xml><?xml version="1.0" encoding="utf-8"?>
<sst xmlns="http://schemas.openxmlformats.org/spreadsheetml/2006/main" count="679" uniqueCount="391">
  <si>
    <t>Наименование ГРБС</t>
  </si>
  <si>
    <t xml:space="preserve">Выполнение показателей объема государственных услуг (работ) </t>
  </si>
  <si>
    <t>Наименование государственных услуг (работ), оказываемых (выполняемых) областными государственными учреждениями, подведомственными ГРБС</t>
  </si>
  <si>
    <t xml:space="preserve">Департамент по управлению государственной собственностью Томской области
</t>
  </si>
  <si>
    <t>Администрация Томской области</t>
  </si>
  <si>
    <t>Государственная программа "Развитие здравоохранения в Томской области", ВСЕГО:</t>
  </si>
  <si>
    <t>Государственная программа "Развитие молодежной политики, физической культуры и спорта в Томской области", ВСЕГО:</t>
  </si>
  <si>
    <t>Государственная программа "Развитие образования в Томской области", ВСЕГО:</t>
  </si>
  <si>
    <t>Государственная программа "Развитие культуры и туризма в Томской области", ВСЕГО:</t>
  </si>
  <si>
    <t>Государственная программа "Социальная поддержка населения Томской области", ВСЕГО:</t>
  </si>
  <si>
    <t>Государственная программа "Развитие информационного общества в Томской области", ВСЕГО:</t>
  </si>
  <si>
    <t>Государственная программа "Эффективное управление государственным имуществом Томской области", ВСЕГО:</t>
  </si>
  <si>
    <t xml:space="preserve">Департамент по социально-экономическому развитию села Томской области
</t>
  </si>
  <si>
    <t>Пропаганда физической культуры, спорта и здорового образа жизни</t>
  </si>
  <si>
    <t>Спортивная подготовка по олимпийским видам спорта</t>
  </si>
  <si>
    <t>Спортивная подготовка по спорту глухих</t>
  </si>
  <si>
    <t>Спортивная подготовка по неолимпийским видам спорта</t>
  </si>
  <si>
    <t>Организация и обеспечение подготовки спортивного резерва</t>
  </si>
  <si>
    <t>Подпрограмма "Развитие местного самоуправления и муниципальной службы в Томской области", ВСЕГО</t>
  </si>
  <si>
    <t>Реализация дополнительных профессиональных программ повышения квалификации</t>
  </si>
  <si>
    <t xml:space="preserve">Департамент по вопросам семьи и детей Томской области
</t>
  </si>
  <si>
    <t>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</si>
  <si>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 xml:space="preserve">Департамент социальной защиты населения Томской области
</t>
  </si>
  <si>
    <t>Реализация основных общеобразовательных программ дошкольного образования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</si>
  <si>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</si>
  <si>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</si>
  <si>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</si>
  <si>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Содержание детей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</si>
  <si>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</si>
  <si>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</si>
  <si>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Библиотечное, библиографическое и информационное обслуживание пользователей библиотеки</t>
  </si>
  <si>
    <t>Показ (организация показа) спектаклей (театральных постановок)</t>
  </si>
  <si>
    <t>Осуществление реставрации и консервации музейных предметов, музейных коллекций</t>
  </si>
  <si>
    <t xml:space="preserve">Департамент охотничьего и рыбного хозяйства Томской области
</t>
  </si>
  <si>
    <t>Департамент природных ресурсов и охраны окружающей среды Томской области</t>
  </si>
  <si>
    <t>Тушение лесных пожаров</t>
  </si>
  <si>
    <t>Департамент лесного хозяйства Томской области</t>
  </si>
  <si>
    <t>Департамент профессионального образования Томской области</t>
  </si>
  <si>
    <t>Специализированная медицинская помощь (за исключением высокотехнологичной медицинской помощи), включенная в базовую программу обязательного медицинского страхования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</si>
  <si>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</si>
  <si>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Медицинское освидетельствование на состояние опьянения (алкогольного, наркотического или иного токсического)</t>
  </si>
  <si>
    <t>Паллиативная медицинская помощь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</si>
  <si>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</si>
  <si>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</si>
  <si>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Высокотехнологичная медицинская помощь, не включенная в базовую программу обязательного медицинского страхования</t>
  </si>
  <si>
    <t>ВСЕГО:</t>
  </si>
  <si>
    <t>Департамент по молодежной политике, физической культуре и спорту Томской области</t>
  </si>
  <si>
    <t>Департамент общего образования Томской области</t>
  </si>
  <si>
    <t>Государственные услуги: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</si>
  <si>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</si>
  <si>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</si>
  <si>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</si>
  <si>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Государственные работы:</t>
  </si>
  <si>
    <t>Государственные услуги (работы), оказываемые (выполняемые) в рамках ВЦП "Обеспечение доступности качественного среднего профессионального образования в лесной отрасли" ВСЕГО, в т.ч.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</si>
  <si>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</si>
  <si>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 xml:space="preserve"> Сплошная санитарная рубка</t>
  </si>
  <si>
    <t>Первичная медико-санитарная помощь, не включенная в базовую программу обязательного медицинского страхования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</si>
  <si>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t>
  </si>
  <si>
    <t>Государственные услуги (работы), оказываемые (выполняемые) в рамках ВЦП "Защита животных от болезней, защита населения от болезней, общих для человека и животных" ВСЕГО, в т.ч.</t>
  </si>
  <si>
    <t>Государственные услуги (работы), оказываемые (выполняемые) в рамках ВЦП "Совершенствование системы подготовки спортсменов высокого класса и создание условий, направленных на увеличение числа перспективных спортсменов" ВСЕГО, в т.ч.</t>
  </si>
  <si>
    <t>Государственные услуги (работы), оказываемые (выполняемые) в рамках ВЦП "Развитие и реализация потенциала молодежи в интересах области" ВСЕГО, в т.ч.</t>
  </si>
  <si>
    <t>Комитет по охране объектов культурного наследия Томской области</t>
  </si>
  <si>
    <t>Государственные услуги (работы), оказываемые (выполняемые) в рамках ВЦП "Обеспечение внедрения информационно-коммуникационных технологий в деятельность исполнительных органов государственной власти Томской области, предоставление государственных и муниципальных услуг на базе многофункциональных центров" ВСЕГО, в т.ч.</t>
  </si>
  <si>
    <t>Государственные услуги (работы), оказываемые (выполняемые) в рамках ВЦП "Обеспечение необходимым и обоснованным набором ресурсов деятельности Администрации Томской области" ВСЕГО, в т.ч.</t>
  </si>
  <si>
    <t>Реализация дополнительных общеразвивающих программ</t>
  </si>
  <si>
    <t>Реализация дополнительных профессиональных программ профессиональной переподготовки</t>
  </si>
  <si>
    <t>Государственные услуги (работы), оказываемые (выполняемые) в рамках ВЦП "Рациональное использование государственного имущества Томской области" ВСЕГО, в т.ч.</t>
  </si>
  <si>
    <t xml:space="preserve">Государственные услуги (работы), оказываемые (выполняемые) в рамках ВЦП "Создание условий для предоставления населению Томской области библиотечных услуг" ВСЕГО, в т.ч. </t>
  </si>
  <si>
    <t>Методическое обеспечение
в области библиотечного дела</t>
  </si>
  <si>
    <t>Государственные услуги (работы), оказываемые (выполняемые) в рамках ВЦП "Развитие профессионального искусства и народного творчества" ВСЕГО, в т.ч.</t>
  </si>
  <si>
    <t>Организация деятельности клубных формирований и формирований самодеятельного народного творчества</t>
  </si>
  <si>
    <t xml:space="preserve">Государственные услуги (работы), оказываемые (выполняемые) в рамках ВЦП "Создание условий для развития кадрового потенциала Томской области в сфере культуры и архивного дела" ВСЕГО, в т.ч. </t>
  </si>
  <si>
    <t xml:space="preserve">Реализация образовательных  программ среднего профессионального образования - программ подготовки специалистов среднего  звена </t>
  </si>
  <si>
    <t>Реализация дополнительных  предпрофессиональных программ в области искусств</t>
  </si>
  <si>
    <t xml:space="preserve">Государственные услуги (работы), оказываемые (выполняемые) в рамках ВЦП "Создание условий для предоставления населению Томской области музейных услуг" ВСЕГО, в т.ч. </t>
  </si>
  <si>
    <t>Департамент социальной защиты населения Томской области</t>
  </si>
  <si>
    <t>Департамент по социально-экономическому развитию села Томской области</t>
  </si>
  <si>
    <t xml:space="preserve">Управление эксплуатацией объектов государственного имущества, предназначенного для обеспечения деятельности Администрации Томской области и ее структурных подразделений </t>
  </si>
  <si>
    <t>Организация и осуществление транспортного обслуживания должностных лиц и сотрудников органов государственной власти Томской области</t>
  </si>
  <si>
    <t>Эксплуатируемая площадь зданий и прилегающей территории (тыс. кв.м)</t>
  </si>
  <si>
    <t>Количество машино-часов работы автомобилей (единиц)</t>
  </si>
  <si>
    <t>Организация проведения мероприятий, направленных на развитие государственной гражданской службы Томской области</t>
  </si>
  <si>
    <t>Количество
обучающихся
(человек)</t>
  </si>
  <si>
    <t>Количество мероприятий (единиц)</t>
  </si>
  <si>
    <t>Организация реализации программ дополнительного профессионального образования для специалистов организаций народного хозяйства Российской Федерации прошедших подготовку в рамках Государственного плана подготовки управленческих кадров для организаций народного хозяйства Российской Федерации (далее - Госплан)</t>
  </si>
  <si>
    <t>Количество обучающихся (человек)</t>
  </si>
  <si>
    <t>Организация мероприятий по обеспечению реализации Госплана</t>
  </si>
  <si>
    <t>Предоставление во владение и пользование отдельным категориям граждан жилых помещений в Доме ветеранов, а также находящегося в них имущества</t>
  </si>
  <si>
    <t>Количество получателей государственной услуги (человек)</t>
  </si>
  <si>
    <t>Количество предоставленных документов (штук)</t>
  </si>
  <si>
    <t>Определение кадастровой стоимости</t>
  </si>
  <si>
    <t>Количество объектов, в отношении которых осуществляется сбор, обработка и накопление информации при определении кадастровой стоимости (штук)</t>
  </si>
  <si>
    <t>Количество направленных отчетов (штук)</t>
  </si>
  <si>
    <t>Количество хранимых документов (штук)</t>
  </si>
  <si>
    <t>Постоянное хранение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</t>
  </si>
  <si>
    <t>Количество документов, подлежащих хранению (штук)</t>
  </si>
  <si>
    <t>Организация и осуществление мероприятий по защите населения и территорий от чрезвычайных ситуаций природного и техногенного характера, включая обеспечение безопасности на водных объектах</t>
  </si>
  <si>
    <t>Государственные услуги (работы), оказываемые (выполняемые) в рамках ВЦП "Совершенствование системы учета и контроля государственного имущества Томской области" ВСЕГО, в т.ч.</t>
  </si>
  <si>
    <t>Обеспечение осуществления контроля за эффективностью использования и сохранностью государственного имущества Томской области</t>
  </si>
  <si>
    <t>Количество объектов, в отношении которых проведены проверки (штук)</t>
  </si>
  <si>
    <t>Обследование объектов недвижимого имущества для определения вида их фактического использования для целей налогообложения</t>
  </si>
  <si>
    <t>Количество обследованных объектов (штук)</t>
  </si>
  <si>
    <t>Организационно-техническое обеспечение деятельности уполномоченного органа по управлению областным государственным имуществом</t>
  </si>
  <si>
    <t>Количество подготовленных проектов документов (штук)</t>
  </si>
  <si>
    <t>Охрана животного мира и среды его обитания в особо охраняемых природных территориях</t>
  </si>
  <si>
    <t>Количество рейдовых выездов (единиц)</t>
  </si>
  <si>
    <t>Организация и проведение государственного мониторинга охотничьих ресурсов и работ по государственному учету численности  охотничьих ресурсов</t>
  </si>
  <si>
    <t>Количество маршрутов (единиц)</t>
  </si>
  <si>
    <t>Количество точек наблюдения (единиц)</t>
  </si>
  <si>
    <t>Обеспечение функционирования государственных зоологических заказников областного значения</t>
  </si>
  <si>
    <t>Количество мероприятий
(единиц)</t>
  </si>
  <si>
    <t>Сохранение охотничьих ресурсов и среды их обитания</t>
  </si>
  <si>
    <t>Организация и обеспечение государственного мониторинга окружающей среды, химико-аналитическое и техническое обеспечение регионального государственного экологического надзора</t>
  </si>
  <si>
    <t>Количество определений (единиц)</t>
  </si>
  <si>
    <t>Количество автомобилей (единиц)</t>
  </si>
  <si>
    <t>Выполнение научно-исследовательских и технологических работ в области охраны окружающей среды</t>
  </si>
  <si>
    <t>Количество проектов нормативов (единиц)</t>
  </si>
  <si>
    <t>Сбор и анализ информации, ведение электронных геоинформационных систем – приложений (далее – ГИС-приложения) о состоянии природных ресурсов и окружающей среды</t>
  </si>
  <si>
    <t>Количество обобщенных информационно-аналитических материалов (единиц)</t>
  </si>
  <si>
    <t>Количество информационных систем и ГИС-приложений о состоянии природных ресурсов и окружающей среды (единиц)</t>
  </si>
  <si>
    <t>Обеспечение требований информационной безопасности инфраструктурных технологий электронного правительства Томской области</t>
  </si>
  <si>
    <t>Количество защищаемых компонентов инфраструктуры электронного правительства (единиц)</t>
  </si>
  <si>
    <t>Техническое сопровождение и эксплуатация, вывод из эксплуатации информационных систем Томской области и компонентов информационно-телекоммуникационной инфраструктуры</t>
  </si>
  <si>
    <t>Количество информационных систем обеспечения типовой деятельности (единиц)</t>
  </si>
  <si>
    <t>Ведение информационных ресурсов и баз данных Томской области</t>
  </si>
  <si>
    <t>Количество информационных ресурсов и баз данных (единиц)</t>
  </si>
  <si>
    <t>Мониторинг радиационной обстановки на территории Томской области</t>
  </si>
  <si>
    <t>Количество обследованных объектов окружающей среды (единиц)</t>
  </si>
  <si>
    <t>Обеспечение функционирования особо охраняемых природных территорий областного значения (за исключением государственных зоологических заказников областного значения) (далее - ООПТ)</t>
  </si>
  <si>
    <t>Количество природных территорий, имеющих статус или планируемые для придания статуса ООПТ, на которых выполняются работы (единиц)</t>
  </si>
  <si>
    <t>Организация развития системы экологического образования и формирования экологической культуры на территории Томской области</t>
  </si>
  <si>
    <t>Количество эколого- просветительских мероприятий (единиц)</t>
  </si>
  <si>
    <t>Обеспечение населения достоверной информацией о состоянии окружающей среды на территории Томской области</t>
  </si>
  <si>
    <t>Количество информационных материалов (единиц)</t>
  </si>
  <si>
    <t>Реализация мероприятий по ведению Красной книги Томской области</t>
  </si>
  <si>
    <t xml:space="preserve">Количество обследованных видов  редких и исчезающих животных и растений (единиц) </t>
  </si>
  <si>
    <t>Проведение организационно-технических, подготовительных мероприятий, направленных на обеспечение пожарной безопасности в лесах</t>
  </si>
  <si>
    <t>Количество авиационных подразделений (единиц)</t>
  </si>
  <si>
    <t>Количество специализированных диспетчерских служб (единиц)</t>
  </si>
  <si>
    <t>Количество пожарно-химических станций (единиц)</t>
  </si>
  <si>
    <t>Площадь лесного участка (гектары)</t>
  </si>
  <si>
    <t>Выполнение мероприятий по противопожарному обустройству лесов, в т.ч.</t>
  </si>
  <si>
    <t>Протяженность просек, противопожарных разрывов (километры)</t>
  </si>
  <si>
    <t>Протяженность противопожарных минерализованных полос (километры)</t>
  </si>
  <si>
    <t xml:space="preserve"> Прокладка просек, противопожарных разрывов</t>
  </si>
  <si>
    <t xml:space="preserve"> Прочистка просек, уход за противопожарными разрывами</t>
  </si>
  <si>
    <t>Устройство противопожарных минерализованных полос</t>
  </si>
  <si>
    <t>Прочистка противопожарных минерализованных полос</t>
  </si>
  <si>
    <t>Мониторинг пожарной опасности в лесах и лесных пожаров</t>
  </si>
  <si>
    <t>Площадь, охраняемая от пожаров (гектары)</t>
  </si>
  <si>
    <t>Санитарно-оздоровительные мероприятия, в т.ч.</t>
  </si>
  <si>
    <t>Выборочная санитарная рубка, выкладка ловчих деревьев, выборка свежезаселенных деревьев</t>
  </si>
  <si>
    <t>Выполнение мероприятий по лесовосстановлению, в т.ч.</t>
  </si>
  <si>
    <t xml:space="preserve"> Содействие естественному лесовосстановлению</t>
  </si>
  <si>
    <t>Создание лесных культур (посадка сеянцев, саженцев)</t>
  </si>
  <si>
    <t>Проведение агротехнического ухода за лесными культурами</t>
  </si>
  <si>
    <t>Дополнение лесных культур</t>
  </si>
  <si>
    <t>Подготовка почвы под лесные культуры текущего года</t>
  </si>
  <si>
    <t>Уход за лесом, в т.ч.</t>
  </si>
  <si>
    <t>Рубки ухода в молодняках - осветление</t>
  </si>
  <si>
    <t>Рубки ухода в молодняках - прочистки</t>
  </si>
  <si>
    <t>Рубки ухода - прореживание</t>
  </si>
  <si>
    <t>Рубки ухода – проходные рубки</t>
  </si>
  <si>
    <t>Численность граждан, получивших социальные услуги (человек)</t>
  </si>
  <si>
    <t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</si>
  <si>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форме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</si>
  <si>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</si>
  <si>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</si>
  <si>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 xml:space="preserve">Обеспечение сохранения и использования объектов культурного наследия </t>
  </si>
  <si>
    <t>Количество объектов культурного наследия (единиц)</t>
  </si>
  <si>
    <t>Количество посещений
(единица)</t>
  </si>
  <si>
    <t>Формирование и каталогизация
библиотечного фонда</t>
  </si>
  <si>
    <t>Количество документов
библиотечного фонда (единиц)</t>
  </si>
  <si>
    <t>Количество документов
(единиц)</t>
  </si>
  <si>
    <t>Количество консультаций
(единиц)</t>
  </si>
  <si>
    <t xml:space="preserve">Количество мероприятий
(единиц) </t>
  </si>
  <si>
    <t>Число зрителей (человек)</t>
  </si>
  <si>
    <t>Количество публичных выступлений (единиц)</t>
  </si>
  <si>
    <t>Количество посещений (человек)</t>
  </si>
  <si>
    <t>Показ (организация показа) концертов и концертных программ</t>
  </si>
  <si>
    <t>Проведение культурных мероприятий</t>
  </si>
  <si>
    <t>Количество проведенных мероприятий (единиц)</t>
  </si>
  <si>
    <t>Создание концертных программ</t>
  </si>
  <si>
    <t>Количество новых (капитально-возобновленных) концертных программ
(единиц)</t>
  </si>
  <si>
    <t>Создание спектаклей (театральных постановок)</t>
  </si>
  <si>
    <t>Количество новых (капитально восстановленных) постановок (единиц)</t>
  </si>
  <si>
    <t>Число обучающихся (человек)</t>
  </si>
  <si>
    <t>Количество человеко-часов (человеко-час)</t>
  </si>
  <si>
    <t>Обеспечение проведения аттестации педагогических работников организаций, осуществляющих образовательную деятельность</t>
  </si>
  <si>
    <t>Количество мероприятий (единица)</t>
  </si>
  <si>
    <t>Публичный показ музейных предметов, музейных коллекций</t>
  </si>
  <si>
    <t>Число посетителей (человек)</t>
  </si>
  <si>
    <t>Количество выставок
(экспозиций) (единиц)</t>
  </si>
  <si>
    <t>Количество музейных предметов (единиц)</t>
  </si>
  <si>
    <t>Проведение научных исследований и методическое обеспечение деятельности музеев</t>
  </si>
  <si>
    <t>Количество разработанных
документов (единиц)</t>
  </si>
  <si>
    <t>Количество проведенных
мероприятий (единиц)</t>
  </si>
  <si>
    <t>Осуществление государственного учета и изучение музейных предметов, музейных коллекций, обеспечение их физической сохранности и безопасности</t>
  </si>
  <si>
    <t>Информационное обеспечение туризма в Томской области</t>
  </si>
  <si>
    <t>Количество подготовленных информационных материалов (единиц)</t>
  </si>
  <si>
    <t xml:space="preserve">Реализация образовательных программ среднего профессионального образования - программ подготовки специалистов среднего звена </t>
  </si>
  <si>
    <t>Численность обучающихся (человек)</t>
  </si>
  <si>
    <t xml:space="preserve">Организация и проведение мероприятий для обучающихся и педагогических работников областных государственных профессиональных образовательных организаций </t>
  </si>
  <si>
    <t>Методическое обеспечение образовательной деятельности в системе профессионального образования и профессионального обучения</t>
  </si>
  <si>
    <t>Количество методических, информационных, аналитических материалов (штук)</t>
  </si>
  <si>
    <t xml:space="preserve">Реализация основных общеобразовательных программ среднего общего образования </t>
  </si>
  <si>
    <t>Число детей (человек)</t>
  </si>
  <si>
    <t>Число обучающихся, их родителей (законных представителей) и педагогических работников (человек)</t>
  </si>
  <si>
    <t>Обеспечение проведения государственной итоговой аттестации обучающихся, освоивших основные общеобразовательные программы основного общего и среднего общего образования, в том числе в форме единого государственного экзамена</t>
  </si>
  <si>
    <t xml:space="preserve">Организация формирования и ведения региональных информационных систем обеспечения проведения государственной итоговой аттестации обучающихся, освоивших основные образовательные программы основного общего и среднего общего образования </t>
  </si>
  <si>
    <t>Количество информационных систем (единиц)</t>
  </si>
  <si>
    <t>Обеспечение осуществления мониторинга  в сфере общего и дополнительного образования детей</t>
  </si>
  <si>
    <t>Количество отчетов по результатам работы (единиц)</t>
  </si>
  <si>
    <t>Организация предоставления психолого-педагогической помощи обучающимся, испытывающим трудности в освоении основных общеобразовательных программ, своем развитии и социальной адаптации</t>
  </si>
  <si>
    <t>Количество программ реабилитации (абилитации) (единиц)</t>
  </si>
  <si>
    <t>Информационное обеспечение по вопросам функционирования систем общего образования и дополнительного образования детей</t>
  </si>
  <si>
    <t>Количество методических материалов (единиц)</t>
  </si>
  <si>
    <t>Количество информационных материалов, размещенных на сайте (единиц)</t>
  </si>
  <si>
    <t>Организация и  проведение мероприятий в сфере общего образования для обучающихся, в том числе одаренных детей и детей с ограниченными возможностями здоровья</t>
  </si>
  <si>
    <t>Организация и  проведение мероприятий в сфере общего образования для педагогических работников</t>
  </si>
  <si>
    <t>Количество ответов на запросы исполнительных органов государственной власти Томской области (единиц)</t>
  </si>
  <si>
    <t>Организация и проведение официальных региональных, межмуниципальных,
межрегиональных, всероссийских физкультурных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</si>
  <si>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</si>
  <si>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Число лиц, прошедших спортивную подготовку на этапах спортивной подготовки (человек)</t>
  </si>
  <si>
    <t>Обеспечение участия спортивных сборных команд Томской области в официальных межрегиональных, всероссийских, международных спортивных соревнованиях и физкультурных мероприятиях</t>
  </si>
  <si>
    <t xml:space="preserve">Организация тренировочных мероприятий по подготовке спортивных сборных команд Томской области </t>
  </si>
  <si>
    <t xml:space="preserve"> Организация и проведение официальных региональных, межрегиональных, всероссийских, международных спортивных соревнований</t>
  </si>
  <si>
    <t>Организация и проведение областных и межмуниципальных мероприятий по работе с детьми и молодежью</t>
  </si>
  <si>
    <t>Обеспечение участия представителей молодежи в межрегиональных, всероссийских и международных мероприятиях в сфере государственной молодежной политики</t>
  </si>
  <si>
    <t>Информационное обеспечение молодежи и государственной молодежной политики</t>
  </si>
  <si>
    <t>Количество информационных материалов (единиц наименований полиграфической продукции)</t>
  </si>
  <si>
    <t>Число обращений (условная единица)</t>
  </si>
  <si>
    <t>Число посещений (условная единица)</t>
  </si>
  <si>
    <t>Количество исследований (единиц)</t>
  </si>
  <si>
    <t>Случаев лечения (условная единица)</t>
  </si>
  <si>
    <t>Медицинская помощь в экстренной форме незастрахованным гражданам в системе обязательного медицинского страхования</t>
  </si>
  <si>
    <t>Профилактика неинфекционных заболеваний и формирование здорового образа жизни</t>
  </si>
  <si>
    <t>Осуществление мероприятий по проведению дезинфекции, дезинсекции и дератизации, а также санитарно-противоэпидемических (профилактических) мероприятий в соответствии с законодательством Российской Федерации</t>
  </si>
  <si>
    <t xml:space="preserve">Количество мероприятий (единиц) </t>
  </si>
  <si>
    <t>Оказание консультативной помощи по вопросам здравоохранения, фармацевтической деятельности, лекарственного обеспечения, проведения лечебно-профилактической работы</t>
  </si>
  <si>
    <t>Количество консультаций (единиц)</t>
  </si>
  <si>
    <t>Подготовка информации по вопросам здравоохранения, организации лекарственного обеспечения и фармацевтической деятельности в средствах массовой информации, информационно-телекоммуникационной сети общего пользования</t>
  </si>
  <si>
    <t>Случаев госпитализации (условная единица)</t>
  </si>
  <si>
    <t>Количество пациентов (человек)</t>
  </si>
  <si>
    <t>Оказание медицинской помощи по профилю «патологическая анатомия»</t>
  </si>
  <si>
    <t>Количество вскрытий (единиц)</t>
  </si>
  <si>
    <t>Организация безвозмездного обеспечения донорской кровью и (или) ее компонентами при оказании медицинской помощи</t>
  </si>
  <si>
    <t>Условная единица продукта, переработки (в перерасчете на 1 литр цельной крови) (условная единица)</t>
  </si>
  <si>
    <t>Проведение судебно-медицинской экспертизы</t>
  </si>
  <si>
    <t>Количество освидетельствований (единиц)</t>
  </si>
  <si>
    <t>Число пациентов (человек)</t>
  </si>
  <si>
    <t xml:space="preserve">Количество полетных часов (условная единица) 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</si>
  <si>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</si>
  <si>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Количество койко-дней (койко-день)</t>
  </si>
  <si>
    <t>Организация проведения экспертизы качества медицинской помощи, а также организация внутреннего контроля качества и безопасности медицинской деятельности</t>
  </si>
  <si>
    <t>Количество посещений (единиц)</t>
  </si>
  <si>
    <t>Проведение мероприятий гражданской обороны, мобилизационной подготовки в сфере здравоохранения</t>
  </si>
  <si>
    <t>Осуществление комплекса мероприятий по ответственному хранению материальных ценностей медицинского назначения, относящихся к резерву материальных ресурсов Томской области для предупреждения и ликвидации чрезвычайных ситуаций межмуниципального и регионального характера</t>
  </si>
  <si>
    <t>Обеспечение предоставления статистической отчетности по системе здравоохранения Томской области в органы государственной статистики</t>
  </si>
  <si>
    <t>Реализация мероприятий, направленных на спасение жизни и сохранение здоровья людей при чрезвычайных ситуациях, ликвидацию медико-санитарных последствий чрезвычайных ситуаций, информирование населения о медико-санитарной обстановке в зоне чрезвычайной ситуации и о принимаемых мерах</t>
  </si>
  <si>
    <t>Предоставление консультационной помощи субъектам государственной поддержки сельскохозяйственного производства</t>
  </si>
  <si>
    <t>Количество проведенных консультаций (штук)</t>
  </si>
  <si>
    <t>Информационное обеспечение субъектов государственной поддержки сельскохозяйственного производства с использованием информационно-коммуникационной сети "Интернет" и средств массовой информации (далее - СМИ)</t>
  </si>
  <si>
    <t>Количество информационных ресурсов (штук)</t>
  </si>
  <si>
    <t>Количество информационных материалов, размещенных в сети "Интернет" (штук)</t>
  </si>
  <si>
    <t>Количество информационных материалов, размещенных в СМИ, в том числе радио и телевизионных, программ (штук)</t>
  </si>
  <si>
    <t>Подготовка, выпуск и распространение печатных информационных материалов, формирование отчетности в рамках государственной поддержки сельскохозяйственного производства</t>
  </si>
  <si>
    <t>Количество номеров (штук)</t>
  </si>
  <si>
    <t>Количество изданных печатных материалов (штук)</t>
  </si>
  <si>
    <t>Количество отчетов (штук)</t>
  </si>
  <si>
    <t>Количество проведенных мероприятий (штук)</t>
  </si>
  <si>
    <t>Ветеринарно-санитарные мероприятия по предупреждению заразных и иных болезней животных</t>
  </si>
  <si>
    <t>Ветеринарно-санитарные мероприятия по обработке помещений</t>
  </si>
  <si>
    <t>Площадь обработанных помещений (квадратных метров)</t>
  </si>
  <si>
    <t>Ветеринарно-санитарная экспертиза сырья и продукции животного происхождения</t>
  </si>
  <si>
    <t>Оформление и выдача ветеринарных сопроводительных документов</t>
  </si>
  <si>
    <t>Количество документов (штук)</t>
  </si>
  <si>
    <t>Департамент ветеринарии Томской области</t>
  </si>
  <si>
    <t>Ветеринарные обследования объектов, связанных с содержанием животных, переработкой, хранением и реализацией продукции и сырья животного происхождения</t>
  </si>
  <si>
    <t>Количество объектов (штук)</t>
  </si>
  <si>
    <t>Плановые профилактические вакцинации животных (птиц) против особо опасных болезней животных и болезней общих для человека и животных (птиц)</t>
  </si>
  <si>
    <t>Количество вакцинаций (единиц)</t>
  </si>
  <si>
    <t>Диагностические мероприятия по предупреждению заразных и иных болезней животных</t>
  </si>
  <si>
    <t>Отбор проб в рамках проведения противоэпизоотических мероприятий и ветеринарного мониторинга на территории Томской области</t>
  </si>
  <si>
    <t>Количество проб (штук)</t>
  </si>
  <si>
    <t>Лабораторные исследования в рамках проведения противоэпизоотических мероприятий и ветеринарного мониторинга на территории Томской области</t>
  </si>
  <si>
    <t>Количество экспертиз (единиц)</t>
  </si>
  <si>
    <t>Департамент по управлению государственной собственностью Томской области</t>
  </si>
  <si>
    <t>Спортивная подготовка по спорту лиц с интеллектуальными нарушениями</t>
  </si>
  <si>
    <r>
      <t xml:space="preserve">Организация и проведение информационно-коммуникационных мероприятий для субъектов государственной поддержки сельскохозяйственного производства </t>
    </r>
    <r>
      <rPr>
        <i/>
        <sz val="10"/>
        <color rgb="FFFF0000"/>
        <rFont val="Times New Roman"/>
        <family val="1"/>
        <charset val="204"/>
      </rPr>
      <t/>
    </r>
  </si>
  <si>
    <t xml:space="preserve">Организация и проведение информационно-коммуникационных мероприятий для субъектов государственной поддержки сельскохозяйственного производства </t>
  </si>
  <si>
    <t>Предоставление объектов спорта для организаций и проведение официальных спортивных соревнований, физкультурных мероприятий и тренировочных мероприятий спортивных сборных команд Томской области</t>
  </si>
  <si>
    <t>Координация деятельности и методическое обеспечение организаций, осуществляющих спортивную подготовку на территории Томской области</t>
  </si>
  <si>
    <t>Осуществление мониторинга в сфере среднего профессионального образования</t>
  </si>
  <si>
    <t>Количество участников мероприятий (человек)</t>
  </si>
  <si>
    <t>Организация деятельности клубных формирований и формирований самостоятельного народного творчества</t>
  </si>
  <si>
    <t>Подпрограмма "Модернизация и развитие социального обслуживания населения", ВСЕГО</t>
  </si>
  <si>
    <t>Проведение  лесоводственного ухода за лесными культурами</t>
  </si>
  <si>
    <t>Уход за объектами лесного семеноводства, в т.ч.</t>
  </si>
  <si>
    <t xml:space="preserve"> Уход за лесосеменными плантациями</t>
  </si>
  <si>
    <t>Количество объектов недвижимости, для которых определена кадастровая стоимость (штук)</t>
  </si>
  <si>
    <t>Департамент здравоохранения Томской области</t>
  </si>
  <si>
    <t>Департамент по культуре Томской области</t>
  </si>
  <si>
    <t xml:space="preserve">Первичная медико-санитарная помощь, включенная в базовую программу обязательного медицинского страхования </t>
  </si>
  <si>
    <t>Ассигнования на повышение заработной платы в рамках реализации планов мероприятий ("дорожных карт") по повышению эффективности и качества услуг в отраслях социальной сферы</t>
  </si>
  <si>
    <t>Государственные услуги (работы), оказываемые (выполняемые) в рамках  ВЦП "Повышение конкурентоспособности туристских услуг в Томской области" ВСЕГО, в т.ч.</t>
  </si>
  <si>
    <t>Организация дополнительного профессионального образования государственных гражданских и муниципальных служащих Томской области, лиц, замещающих государственные и муниципальные  должности Томской области, лиц, состоящих в кадровом резерве Томской области на высшую и главную группу должностей</t>
  </si>
  <si>
    <t xml:space="preserve">Государственные работы:  </t>
  </si>
  <si>
    <t>Государственные услуги (работы), оказываемые (выполняемые) в рамках ВЦП "Профессиональное развитие управленческих кадров организаций приоритетных отраслей экономики Томской области" ВСЕГО, в т.ч.</t>
  </si>
  <si>
    <t>Обеспечение проведения мероприятий, направленных на оказание содействия органам местного самоуправления муниципальных образований Томской области в развитии муниципальной службы</t>
  </si>
  <si>
    <t xml:space="preserve">Предоставление копий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</t>
  </si>
  <si>
    <t>Департамент охотничьего и рыбного хозяйства Томской области</t>
  </si>
  <si>
    <t xml:space="preserve">Сведения о планируемых объемах оказания в 2021-2023 годах государственных услуг (работ) областными государственными учреждениями, а также о планируемых объемах их финансового обеспечения в сравнении с ожидаемым исполнением за 2020 год  и отчетом за 2019 год в разрезе государственных программ Томской области
</t>
  </si>
  <si>
    <t>фактическое значение за 2019 год</t>
  </si>
  <si>
    <t>ожидаемое исполнение за 2020 год</t>
  </si>
  <si>
    <t>2021 год (план)</t>
  </si>
  <si>
    <t>2022 год (план)</t>
  </si>
  <si>
    <t>2023 год (план)</t>
  </si>
  <si>
    <t>Государственная программа "Развитие сельского хозяйства, рынков сырья и продовольствия в Томской области", ВСЕГО:</t>
  </si>
  <si>
    <t>х</t>
  </si>
  <si>
    <t>Спортивная подготовка по спорту лиц с поражением опорно-двигательного аппарата</t>
  </si>
  <si>
    <t>Х</t>
  </si>
  <si>
    <t>Сопровождение деятельности Центра опережающей профессиональной подготовки</t>
  </si>
  <si>
    <t>Количество информационных ресурсов баз данных  (единиц)</t>
  </si>
  <si>
    <t>Количество заключенных договоров о сетевом взаимодействии с образовательными организациями об опережающем обучении (штук)</t>
  </si>
  <si>
    <t>Количество разработанных модульных коротких образовательных программ (штук)</t>
  </si>
  <si>
    <t>Количество коротких программ, реализованных с использованием механизма демонстрационного экзамена  (штук)</t>
  </si>
  <si>
    <t>Государственная программа "Охрана окружающей среды, воспроизводство и рациональное использование природных ресурсов", ВСЕГО:</t>
  </si>
  <si>
    <t xml:space="preserve">Организация и обеспечение отдельных
 мероприятий в области обращения с твердыми коммунальными отходами (далее – ТКО) </t>
  </si>
  <si>
    <t>Количество аналитических отчетов, (единиц)</t>
  </si>
  <si>
    <t>Количество работающих "Горячих линий", (единиц)</t>
  </si>
  <si>
    <t>Начиная с 2020 года государственная работа выполняется в рамках ВЦП "Защита населения и территории от чрезвычайных ситуаций" (ГП "Обеспечение безопасности населения Томской области")</t>
  </si>
  <si>
    <t>Государственная программа "Обеспечение безопасности населения Томской области", ВСЕГО:</t>
  </si>
  <si>
    <r>
      <t xml:space="preserve">Государственные услуги (работы), оказываемые (выполняемые) в рамках ВЦП  "Защита населения и территории от чрезвычайных ситуаций" </t>
    </r>
    <r>
      <rPr>
        <sz val="12"/>
        <rFont val="PT Astra Serif"/>
        <family val="1"/>
        <charset val="204"/>
      </rPr>
      <t>ВСЕГО, в т.ч.</t>
    </r>
  </si>
  <si>
    <t>Государственные услуги (работы), оказываемые (выполняемые) в рамках ВЦП "Содействие развитию муниципальной службы Томской области" ВСЕГО, в т.ч.</t>
  </si>
  <si>
    <t>Государственная программа "Повышение эффективности регионального и муниципального управления в Томской области", ВСЕГО:</t>
  </si>
  <si>
    <t>Государственные услуги (работы), оказываемые (выполняемые) в рамках ВЦП "Развитие государственной гражданской службы Томской области" ВСЕГО, в т.ч.</t>
  </si>
  <si>
    <t>Государственные услуги (работы), оказываемые (выполняемые) в рамках ВЦП "Реализация Государственного плана подготовки управленческих кадров для организаций народного хозяйства Российской Федерации на территории Томской области" ВСЕГО, в т.ч.</t>
  </si>
  <si>
    <t>Департамент защиты населения и территории Томской области</t>
  </si>
  <si>
    <t>Региональный проект "Создание системы поддержки фермеров и развитие сельской кооперации" ВСЕГО, в т.ч.</t>
  </si>
  <si>
    <t>Государственные услуги (работы), оказываемые (выполняемые) в рамках ВЦП "Кадровое, консультационное и информационное обеспечение агропромышленного комплекса" ВСЕГО, в т.ч.</t>
  </si>
  <si>
    <t>Региональный проект "Развитие системы оказания первичной медико-санитарной помощи" ВСЕГО, в т.ч.</t>
  </si>
  <si>
    <t>Региональный проект "Борьба с сердечно-сосудистыми заболеваниями" ВСЕГО, в т.ч.</t>
  </si>
  <si>
    <t>Региональный проект "Программа развития детского здравоохранения Томской области, включая создание современной инфраструктуры оказания медицинской помощи детям" ВСЕГО, в т.ч.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</si>
  <si>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 ВСЕГО, в т.ч.</t>
  </si>
  <si>
    <t>Региональный проект "Укрепление общественного здоровья" ВСЕГО, в т.ч.</t>
  </si>
  <si>
    <t>Государственные услуги (работы), оказываемые (выполняемые) в рамках ВЦП "Создание благоприятных условий для увеличения охвата населения спортом и физической культурой" ВСЕГО, в т.ч.</t>
  </si>
  <si>
    <t>Государственные услуги (работы), оказываемые (выполняемые) в рамках ВЦП "Организация предоставления на территории Томской области среднего профессионального образования, дополнительного профессионального образования, профессионального обучения, а также развитие экспериментальной и инновационной деятельности в системе профессионального образования" ВСЕГО, в т.ч.</t>
  </si>
  <si>
    <t>Региональный проект  "Молодые профессионалы (Повышение конкурентоспособности профессионального образования)" ВСЕГО, в т.ч.</t>
  </si>
  <si>
    <t>Государственные услуги (работы), оказываемые (выполняемые) в рамках ВЦП "Сохранение, использование, популяризация объектов культурного наследия (памятников истории и культуры), расположенных на территории Томской области" ВСЕГО, в т.ч.</t>
  </si>
  <si>
    <t>Государственные услуги (работы), оказываемые (выполняемые) в рамках ВЦП "Оптимизация системы оказания социальных услуг и повышение эффективности социальной поддержки населения" ВСЕГО, в т.ч.</t>
  </si>
  <si>
    <t>к пояснительной записке к проекту Закона Томской области</t>
  </si>
  <si>
    <t xml:space="preserve">"Об областном бюджете на 2021 год и на плановый период </t>
  </si>
  <si>
    <t>2022 и 2023 годов"</t>
  </si>
  <si>
    <t>Приложение 4</t>
  </si>
  <si>
    <r>
      <t>наименование и единица измерения показателей объема государственной услуги (работы)</t>
    </r>
    <r>
      <rPr>
        <b/>
        <vertAlign val="superscript"/>
        <sz val="11"/>
        <rFont val="PT Astra Serif"/>
        <family val="1"/>
        <charset val="204"/>
      </rPr>
      <t>1</t>
    </r>
  </si>
  <si>
    <r>
      <t>ожидаемое исполнение за 2020 год</t>
    </r>
    <r>
      <rPr>
        <b/>
        <vertAlign val="superscript"/>
        <sz val="11"/>
        <rFont val="PT Astra Serif"/>
        <family val="1"/>
        <charset val="204"/>
      </rPr>
      <t>2</t>
    </r>
  </si>
  <si>
    <r>
      <t>Объем ассигнований на оказание государственных услуг (выполнение работ) за счет субсидий на финансовое обеспечение государственных заданий (тыс. рублей)</t>
    </r>
    <r>
      <rPr>
        <b/>
        <vertAlign val="superscript"/>
        <sz val="11"/>
        <rFont val="PT Astra Serif"/>
        <family val="1"/>
        <charset val="204"/>
      </rPr>
      <t>3</t>
    </r>
  </si>
  <si>
    <r>
      <t>Государственные услуги (работы), оказываемые (выполняемые) в рамках ВЦП "Оказание медицинской помощи, включая профилактику заболеваний и формирование здорового образа жизни"</t>
    </r>
    <r>
      <rPr>
        <vertAlign val="superscript"/>
        <sz val="12"/>
        <rFont val="PT Astra Serif"/>
        <family val="1"/>
        <charset val="204"/>
      </rPr>
      <t>4</t>
    </r>
    <r>
      <rPr>
        <sz val="12"/>
        <rFont val="PT Astra Serif"/>
        <family val="1"/>
        <charset val="204"/>
      </rPr>
      <t xml:space="preserve"> ВСЕГО, в т.ч.</t>
    </r>
  </si>
  <si>
    <r>
      <t>Государственные услуги (работы), оказываемые (выполняемые) в рамках ВЦП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  </r>
    <r>
      <rPr>
        <vertAlign val="superscript"/>
        <sz val="12"/>
        <rFont val="PT Astra Serif"/>
        <family val="1"/>
        <charset val="204"/>
      </rPr>
      <t>5</t>
    </r>
    <r>
      <rPr>
        <sz val="12"/>
        <rFont val="PT Astra Serif"/>
        <family val="1"/>
        <charset val="204"/>
      </rPr>
      <t xml:space="preserve"> ВСЕГО, в т.ч.</t>
    </r>
  </si>
  <si>
    <r>
      <t>Численность обучающихся (человек)</t>
    </r>
    <r>
      <rPr>
        <vertAlign val="superscript"/>
        <sz val="10"/>
        <rFont val="PT Astra Serif"/>
        <family val="1"/>
        <charset val="204"/>
      </rPr>
      <t>6</t>
    </r>
  </si>
  <si>
    <r>
      <t>Региональный проект  "Цифровая образовательная среда"</t>
    </r>
    <r>
      <rPr>
        <vertAlign val="superscript"/>
        <sz val="12"/>
        <rFont val="PT Astra Serif"/>
        <family val="1"/>
        <charset val="204"/>
      </rPr>
      <t>7</t>
    </r>
    <r>
      <rPr>
        <sz val="12"/>
        <rFont val="PT Astra Serif"/>
        <family val="1"/>
        <charset val="204"/>
      </rPr>
      <t xml:space="preserve"> ВСЕГО, в т.ч.</t>
    </r>
  </si>
  <si>
    <r>
      <t>Государственные услуги (работы), оказываемые (выполняемые) в рамках ВЦП "Организация работы по профилактике семейного неблагополучия"</t>
    </r>
    <r>
      <rPr>
        <vertAlign val="superscript"/>
        <sz val="12"/>
        <rFont val="PT Astra Serif"/>
        <family val="1"/>
        <charset val="204"/>
      </rPr>
      <t>8</t>
    </r>
    <r>
      <rPr>
        <sz val="12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 xml:space="preserve"> ВСЕГО, в т.ч.</t>
    </r>
  </si>
  <si>
    <r>
      <t>Государственные услуги (работы), оказываемые (выполняемые) в рамках ВЦП  "Охрана и развитие государственных зоологических заказников областного значения"</t>
    </r>
    <r>
      <rPr>
        <vertAlign val="superscript"/>
        <sz val="12"/>
        <rFont val="PT Astra Serif"/>
        <family val="1"/>
        <charset val="204"/>
      </rPr>
      <t>9</t>
    </r>
    <r>
      <rPr>
        <sz val="12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 xml:space="preserve"> ВСЕГО, в т.ч.</t>
    </r>
  </si>
  <si>
    <r>
      <t>Государственные услуги (работы), оказываемые (выполняемые) в рамках ВЦП "Обеспечение снижения негативного воздействия на окружающую среду хозяйствующих субъектов"</t>
    </r>
    <r>
      <rPr>
        <vertAlign val="superscript"/>
        <sz val="12"/>
        <rFont val="PT Astra Serif"/>
        <family val="1"/>
        <charset val="204"/>
      </rPr>
      <t>10</t>
    </r>
    <r>
      <rPr>
        <sz val="12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 xml:space="preserve"> ВСЕГО, в т.ч.</t>
    </r>
  </si>
  <si>
    <r>
      <t>Государственные услуги (работы), оказываемые (выполняемые) в рамках ВЦП "Повышение экологической культуры и информированности населения о качестве окружающей среды на территории Томской области"</t>
    </r>
    <r>
      <rPr>
        <vertAlign val="superscript"/>
        <sz val="12"/>
        <rFont val="PT Astra Serif"/>
        <family val="1"/>
        <charset val="204"/>
      </rPr>
      <t>10</t>
    </r>
    <r>
      <rPr>
        <sz val="12"/>
        <rFont val="PT Astra Serif"/>
        <family val="1"/>
        <charset val="204"/>
      </rPr>
      <t xml:space="preserve"> ВСЕГО, в т.ч.</t>
    </r>
  </si>
  <si>
    <r>
      <t>Государственные услуги (работы), оказываемые (выполняемые) в рамках ВЦП "Повышение эффективности развития лесов Томской области"</t>
    </r>
    <r>
      <rPr>
        <vertAlign val="superscript"/>
        <sz val="12"/>
        <rFont val="PT Astra Serif"/>
        <family val="1"/>
        <charset val="204"/>
      </rPr>
      <t>10</t>
    </r>
    <r>
      <rPr>
        <sz val="12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>ВСЕГО, в т.ч.</t>
    </r>
  </si>
  <si>
    <r>
      <t>Региональный проект "Сохранение лесов"</t>
    </r>
    <r>
      <rPr>
        <vertAlign val="superscript"/>
        <sz val="12"/>
        <rFont val="PT Astra Serif"/>
        <family val="1"/>
        <charset val="204"/>
      </rPr>
      <t>11</t>
    </r>
    <r>
      <rPr>
        <sz val="12"/>
        <rFont val="PT Astra Serif"/>
        <family val="1"/>
        <charset val="204"/>
      </rPr>
      <t>ВСЕГО, в т.ч.</t>
    </r>
    <r>
      <rPr>
        <vertAlign val="superscript"/>
        <sz val="12"/>
        <rFont val="PT Astra Serif"/>
        <family val="1"/>
        <charset val="204"/>
      </rPr>
      <t>13</t>
    </r>
  </si>
  <si>
    <r>
      <t>Государственные услуги (работы), оказываемые (выполняемые) в рамках  основного мероприятия</t>
    </r>
    <r>
      <rPr>
        <vertAlign val="superscript"/>
        <sz val="12"/>
        <rFont val="PT Astra Serif"/>
        <family val="1"/>
        <charset val="204"/>
      </rPr>
      <t>12</t>
    </r>
    <r>
      <rPr>
        <sz val="12"/>
        <rFont val="PT Astra Serif"/>
        <family val="1"/>
        <charset val="204"/>
      </rPr>
      <t xml:space="preserve"> "Осуществление отдельных полномочий в области лесных отношений"</t>
    </r>
    <r>
      <rPr>
        <vertAlign val="superscript"/>
        <sz val="12"/>
        <rFont val="PT Astra Serif"/>
        <family val="1"/>
        <charset val="204"/>
      </rPr>
      <t>10</t>
    </r>
    <r>
      <rPr>
        <sz val="12"/>
        <rFont val="PT Astra Serif"/>
        <family val="1"/>
        <charset val="204"/>
      </rPr>
      <t xml:space="preserve"> ВСЕГО, в т.ч.</t>
    </r>
    <r>
      <rPr>
        <vertAlign val="superscript"/>
        <sz val="12"/>
        <rFont val="PT Astra Serif"/>
        <family val="1"/>
        <charset val="204"/>
      </rPr>
      <t>13</t>
    </r>
  </si>
  <si>
    <t xml:space="preserve">С 01.01.2020 государственные услуги исключены из регионального перечня (классификатора) государственных (муниципальных) услуг и работ, утвержденного распоряжением Администрации Томской области от 28.12.2017 № 821-ра </t>
  </si>
  <si>
    <t>До 2020 года государствен-ная работа выполнялась в рамках ВЦП "Рациональное использование государствен-ного имущества Томской области" (ГП "Эффективное управление государствен-ным имуществом Томской области")</t>
  </si>
  <si>
    <t>Начиная с 2020 года услуга оказывается в рамках ВЦП «Организация предоставления на территории Томской области среднего профессионального образования, дополнительного профессионального образования, профессионального обучения, а также развитие экспериментальной и инновационной деятельности в системе профессионального образования» в связи с передачей ОГБПОУ «Томский лесотехнический техникум» в ведение Департамента профессионального образования Томской области</t>
  </si>
  <si>
    <t>Создание выставок (экспозиций), музеев, организация выездных выставок (экспозиций)</t>
  </si>
  <si>
    <t xml:space="preserve">С 01.01.2020 государственная работа исключена из  регионального перечня (классификатора) государственных (муниципальных) услуг и работ (утверждён распоряжением Администрации Томской области от 28.12.2017 № 821-ра) в связи с передачей полномочий по туризму Департаменту экономики Администрации Томской области
</t>
  </si>
  <si>
    <t>Выполнение государственных работ осуществляется исключительно за счет субвенции из федерального бюджета, в связи с чем объемы ассигнований на 2021-2023 годы пока не определены</t>
  </si>
  <si>
    <t>Начиная с 2021 года государственные работы будут полностью выполняться в рамках ВЦП "Оказание медицинской помощи, включая профилактику заболеваний и формирование здорового образа жизни"</t>
  </si>
  <si>
    <t>Начиная с 2021 года государственная работа будет полностью выполняться в рамках ВЦП "Оказание медицинской помощи, включая профилактику заболеваний и формирование здорового образа жизни"</t>
  </si>
  <si>
    <t>Обеспечение участия лиц, проходящих спортивную подготовку в областных государственных автономных учреждениях, подведомственных Департаменту по молодежной политике, физической культуре и спорту Томской области, в официальных межрегиональных, всероссийских, международных спортивных соревнованиях</t>
  </si>
  <si>
    <r>
      <rPr>
        <vertAlign val="superscript"/>
        <sz val="10.5"/>
        <rFont val="PT Astra Serif"/>
        <family val="1"/>
        <charset val="204"/>
      </rPr>
      <t xml:space="preserve">1 </t>
    </r>
    <r>
      <rPr>
        <sz val="10.5"/>
        <rFont val="PT Astra Serif"/>
        <family val="1"/>
        <charset val="204"/>
      </rPr>
      <t>Наименования государственных услуг и работ, наименования и единицы измерения показателей объема государственных услуг (работ) указываются в соответствии с общероссийскими базовыми (отраслевыми) перечнями (классификаторами) государственных и муниципальных услуг, оказываемых физическим лицам, и региональным перечнем (классификатором) государственных (муниципальных) услуг и работ, утвержденным распоряжением Администрации Томской области от 28.12.2017 № 821-ра</t>
    </r>
  </si>
  <si>
    <r>
      <rPr>
        <vertAlign val="superscript"/>
        <sz val="10.5"/>
        <rFont val="PT Astra Serif"/>
        <family val="1"/>
        <charset val="204"/>
      </rPr>
      <t>2</t>
    </r>
    <r>
      <rPr>
        <sz val="10.5"/>
        <rFont val="PT Astra Serif"/>
        <family val="1"/>
        <charset val="204"/>
      </rPr>
      <t xml:space="preserve"> Определяется как сумма значений показателей, утвержденных в государственных заданиях областных государственных учреждений, оказывающих (выполняющих) соответствующую государственную услугу (работу) в 2020 году, по состоянию на 01.09.2020</t>
    </r>
  </si>
  <si>
    <r>
      <rPr>
        <vertAlign val="superscript"/>
        <sz val="10.5"/>
        <rFont val="PT Astra Serif"/>
        <family val="1"/>
        <charset val="204"/>
      </rPr>
      <t xml:space="preserve">3 </t>
    </r>
    <r>
      <rPr>
        <sz val="10.5"/>
        <rFont val="PT Astra Serif"/>
        <family val="1"/>
        <charset val="204"/>
      </rPr>
      <t>Общий объем расходов (план и кассовое исполнение) соответствует общему объему расходов по соответствующей подпрограмме по видам расходов 611 и 621 (субсидии на финансовое обеспечение выполнение государственного задания): на 2019 год - по данным бюджетной росписи ГРБС по состоянию на 31.12.2019; на 2020 год - по данным бюджетной росписи ГРБС по состоянию на 01.09.2020; на 2021-2023 годы - в соответствии с приложениями к проектам ВЦП на 2021-2023 годы</t>
    </r>
  </si>
  <si>
    <r>
      <rPr>
        <vertAlign val="superscript"/>
        <sz val="10.5"/>
        <rFont val="PT Astra Serif"/>
        <family val="1"/>
        <charset val="204"/>
      </rPr>
      <t>4</t>
    </r>
    <r>
      <rPr>
        <sz val="10.5"/>
        <rFont val="PT Astra Serif"/>
        <family val="1"/>
        <charset val="204"/>
      </rPr>
      <t>До 2020 года государственные услуги оказывались (работы выполнялись) в рамках: 1) шести ВЦП: "Развитие системы профилактики заболеваний и формирование здорового образа жизни. Развитие первичной медико-санитарной помощи", 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условиях",  "Повышение эффективности системы оказания специализированной медицинской помощи, скорой, в том числе скорой специализированной, медицинской помощи, медицинской эвакуации", "Повышение эффективности оказания медицинской помощи в организациях родовспоможения и детства", "Развитие медицинской реабилитации и паллиативной помощи","Повышение эффективности функционирования системы здравоохранения Томской области"; 2) двух основных мероприятий " "Развитие санитарной авиации" и "Оказание высокотехнологичной медицинской помощи, не включенной в базовую программу обязательного медицинского страхования"</t>
    </r>
  </si>
  <si>
    <r>
      <rPr>
        <vertAlign val="superscript"/>
        <sz val="10.5"/>
        <rFont val="PT Astra Serif"/>
        <family val="1"/>
        <charset val="204"/>
      </rPr>
      <t>5</t>
    </r>
    <r>
      <rPr>
        <sz val="10.5"/>
        <rFont val="PT Astra Serif"/>
        <family val="1"/>
        <charset val="204"/>
      </rPr>
      <t xml:space="preserve">До 2020 года государственные услуги оказывались (работы выполнялись) в рамках четырех ВЦП: ВЦП "Обеспечение государственных гарантий реализации прав на получение общедоступного, бесплатного и качественного 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 образования и форм предоставления услуг  по  присмотру и уходу за детьми дошкольного возраста", ВЦП "Обеспечение дополнительного образования детей в областных государственных образовательных организациях, создание условий для развития дополнительного образования детей", ВЦП "Развитие системы выявления и поддержки детей, проявивших выдающиеся способности", ВЦП 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  </t>
    </r>
  </si>
  <si>
    <r>
      <rPr>
        <vertAlign val="superscript"/>
        <sz val="10.5"/>
        <rFont val="PT Astra Serif"/>
        <family val="1"/>
        <charset val="204"/>
      </rPr>
      <t>6</t>
    </r>
    <r>
      <rPr>
        <sz val="10.5"/>
        <rFont val="PT Astra Serif"/>
        <family val="1"/>
        <charset val="204"/>
      </rPr>
      <t>Численность обучающихся (человек) - рассчитывается как среднегодовой контингент обучающихся</t>
    </r>
  </si>
  <si>
    <r>
      <rPr>
        <vertAlign val="superscript"/>
        <sz val="10.5"/>
        <rFont val="PT Astra Serif"/>
        <family val="1"/>
        <charset val="204"/>
      </rPr>
      <t>7</t>
    </r>
    <r>
      <rPr>
        <sz val="10.5"/>
        <rFont val="PT Astra Serif"/>
        <family val="1"/>
        <charset val="204"/>
      </rPr>
      <t xml:space="preserve">Операционные расходы по функционированию "Цифровой образовательной среды", включаеные в нормативные затраты на оказание государственной  услуги "Реализация образовательных программ среднего профессионального образования - программ подготовки специалистов среднего звена", выполняемой в рамках ведомственной целевой программы "Организация предоставления на территории Томской области среднего профессионального образования, дополнительного профессионального образования, профессионального обучения, а также развитие экспериментальной и инновационной деятельности в системе профессионального образования" </t>
    </r>
  </si>
  <si>
    <r>
      <rPr>
        <vertAlign val="superscript"/>
        <sz val="10.5"/>
        <rFont val="PT Astra Serif"/>
        <family val="1"/>
        <charset val="204"/>
      </rPr>
      <t>8</t>
    </r>
    <r>
      <rPr>
        <sz val="10.5"/>
        <rFont val="PT Astra Serif"/>
        <family val="1"/>
        <charset val="204"/>
      </rPr>
      <t>До 2020 года ВЦП реализовывалась в составе ГП "Детство под защитой"</t>
    </r>
  </si>
  <si>
    <r>
      <rPr>
        <vertAlign val="superscript"/>
        <sz val="10.5"/>
        <rFont val="PT Astra Serif"/>
        <family val="1"/>
        <charset val="204"/>
      </rPr>
      <t>9</t>
    </r>
    <r>
      <rPr>
        <sz val="10.5"/>
        <rFont val="PT Astra Serif"/>
        <family val="1"/>
        <charset val="204"/>
      </rPr>
      <t>До 2020 года ВЦП реализовывалась в рамках государственной программы  "Развитие промышленного использования возобновляемых природных ресурсов Томской области"</t>
    </r>
  </si>
  <si>
    <r>
      <rPr>
        <vertAlign val="superscript"/>
        <sz val="10.5"/>
        <rFont val="PT Astra Serif"/>
        <family val="1"/>
        <charset val="204"/>
      </rPr>
      <t>10</t>
    </r>
    <r>
      <rPr>
        <sz val="10.5"/>
        <rFont val="PT Astra Serif"/>
        <family val="1"/>
        <charset val="204"/>
      </rPr>
      <t>До 2020 года ВЦП (ОМ) реализовывались в рамках государственной программы "Воспроизводство и использование природных ресурсов Томской области"</t>
    </r>
  </si>
  <si>
    <r>
      <rPr>
        <vertAlign val="superscript"/>
        <sz val="10.5"/>
        <rFont val="PT Astra Serif"/>
        <family val="1"/>
        <charset val="204"/>
      </rPr>
      <t>11</t>
    </r>
    <r>
      <rPr>
        <sz val="10.5"/>
        <rFont val="PT Astra Serif"/>
        <family val="1"/>
        <charset val="204"/>
      </rPr>
      <t>До 2020 года региональный проект реализовывался в рамках государственной программы "Воспроизводство и использование природных ресурсов Томской области"</t>
    </r>
  </si>
  <si>
    <r>
      <rPr>
        <vertAlign val="superscript"/>
        <sz val="10.5"/>
        <rFont val="PT Astra Serif"/>
        <family val="1"/>
        <charset val="204"/>
      </rPr>
      <t>12</t>
    </r>
    <r>
      <rPr>
        <sz val="10.5"/>
        <rFont val="PT Astra Serif"/>
        <family val="1"/>
        <charset val="204"/>
      </rPr>
      <t>Государственные услуги предусматриваются в составе основного мероприятия в связи с их софинансированием за счет средств федерального бюджета</t>
    </r>
  </si>
  <si>
    <r>
      <rPr>
        <vertAlign val="superscript"/>
        <sz val="10.5"/>
        <rFont val="PT Astra Serif"/>
        <family val="1"/>
        <charset val="204"/>
      </rPr>
      <t>13</t>
    </r>
    <r>
      <rPr>
        <sz val="10.5"/>
        <rFont val="PT Astra Serif"/>
        <family val="1"/>
        <charset val="204"/>
      </rPr>
      <t xml:space="preserve"> Государственные работы выполняются за счет субвенции из федерального бюджета в рамках реализации федеральных полномочий, предусмотренных Лесным кодексом Российской Федерации. По показателям объема на 2021-2023 годы указаны прогнозные значения.</t>
    </r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</si>
</sst>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#,##0.0"/>
    <numFmt numFmtId="166" formatCode="0.0"/>
    <numFmt numFmtId="167" formatCode="#,##0.0000"/>
  </numFmts>
  <fonts count="2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  <font>
      <i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8"/>
      <color theme="1"/>
      <name val="PT Astra Serif"/>
      <family val="1"/>
      <charset val="204"/>
    </font>
    <font>
      <i/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indexed="8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b/>
      <vertAlign val="superscript"/>
      <sz val="11"/>
      <name val="PT Astra Serif"/>
      <family val="1"/>
      <charset val="204"/>
    </font>
    <font>
      <sz val="10.5"/>
      <name val="PT Astra Serif"/>
      <family val="1"/>
      <charset val="204"/>
    </font>
    <font>
      <vertAlign val="superscript"/>
      <sz val="10.5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/>
    <xf numFmtId="165" fontId="7" fillId="2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167" fontId="13" fillId="2" borderId="1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/>
    </xf>
    <xf numFmtId="0" fontId="22" fillId="2" borderId="0" xfId="0" applyFont="1" applyFill="1" applyAlignment="1">
      <alignment horizontal="right"/>
    </xf>
    <xf numFmtId="0" fontId="16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horizontal="center" vertical="center" wrapText="1" shrinkToFit="1"/>
    </xf>
    <xf numFmtId="3" fontId="13" fillId="2" borderId="1" xfId="0" applyNumberFormat="1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left" vertical="center" wrapText="1"/>
    </xf>
    <xf numFmtId="165" fontId="13" fillId="2" borderId="1" xfId="3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/>
    </xf>
    <xf numFmtId="0" fontId="22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left" wrapText="1"/>
    </xf>
    <xf numFmtId="165" fontId="13" fillId="2" borderId="1" xfId="2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 shrinkToFit="1"/>
    </xf>
    <xf numFmtId="165" fontId="7" fillId="2" borderId="0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12" fillId="2" borderId="1" xfId="0" applyFont="1" applyFill="1" applyBorder="1" applyAlignment="1">
      <alignment vertical="top" wrapText="1"/>
    </xf>
  </cellXfs>
  <cellStyles count="4">
    <cellStyle name="Обычный" xfId="0" builtinId="0"/>
    <cellStyle name="Обычный 2" xfId="2"/>
    <cellStyle name="Обычный 4" xfId="1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85"/>
  <sheetViews>
    <sheetView tabSelected="1" view="pageBreakPreview" topLeftCell="A367" zoomScaleNormal="100" zoomScaleSheetLayoutView="100" workbookViewId="0">
      <selection activeCell="A383" sqref="A383:M383"/>
    </sheetView>
  </sheetViews>
  <sheetFormatPr defaultColWidth="9.140625" defaultRowHeight="15.75"/>
  <cols>
    <col min="1" max="1" width="18.42578125" style="1" customWidth="1"/>
    <col min="2" max="2" width="39" style="2" customWidth="1"/>
    <col min="3" max="3" width="25" style="29" customWidth="1"/>
    <col min="4" max="4" width="12.42578125" style="3" customWidth="1"/>
    <col min="5" max="5" width="13.42578125" style="3" customWidth="1"/>
    <col min="6" max="8" width="9.7109375" style="2" customWidth="1"/>
    <col min="9" max="9" width="12.140625" style="3" customWidth="1"/>
    <col min="10" max="10" width="12.28515625" style="3" customWidth="1"/>
    <col min="11" max="11" width="12.140625" style="3" customWidth="1"/>
    <col min="12" max="12" width="12.42578125" style="3" customWidth="1"/>
    <col min="13" max="13" width="11.85546875" style="2" customWidth="1"/>
    <col min="14" max="14" width="15" style="2" customWidth="1"/>
    <col min="15" max="15" width="10.5703125" style="2" customWidth="1"/>
    <col min="16" max="16" width="12.5703125" style="2" customWidth="1"/>
    <col min="17" max="17" width="15.42578125" style="2" customWidth="1"/>
    <col min="18" max="18" width="23.28515625" style="2" customWidth="1"/>
    <col min="19" max="19" width="11.140625" style="2" bestFit="1" customWidth="1"/>
    <col min="20" max="20" width="9.140625" style="2"/>
    <col min="21" max="22" width="11.140625" style="2" bestFit="1" customWidth="1"/>
    <col min="23" max="16384" width="9.140625" style="2"/>
  </cols>
  <sheetData>
    <row r="1" spans="1:14">
      <c r="I1" s="31"/>
      <c r="J1" s="31"/>
      <c r="K1" s="62" t="s">
        <v>354</v>
      </c>
      <c r="L1" s="62"/>
      <c r="M1" s="62"/>
      <c r="N1" s="4"/>
    </row>
    <row r="2" spans="1:14">
      <c r="I2" s="63" t="s">
        <v>351</v>
      </c>
      <c r="J2" s="63"/>
      <c r="K2" s="63"/>
      <c r="L2" s="63"/>
      <c r="M2" s="63"/>
      <c r="N2" s="4"/>
    </row>
    <row r="3" spans="1:14">
      <c r="I3" s="63" t="s">
        <v>352</v>
      </c>
      <c r="J3" s="63"/>
      <c r="K3" s="63"/>
      <c r="L3" s="63"/>
      <c r="M3" s="63"/>
      <c r="N3" s="4"/>
    </row>
    <row r="4" spans="1:14">
      <c r="I4" s="32"/>
      <c r="J4" s="63" t="s">
        <v>353</v>
      </c>
      <c r="K4" s="63"/>
      <c r="L4" s="63"/>
      <c r="M4" s="63"/>
      <c r="N4" s="4"/>
    </row>
    <row r="5" spans="1:14" ht="12.75" customHeight="1"/>
    <row r="6" spans="1:14" ht="57.75" customHeight="1">
      <c r="A6" s="64" t="s">
        <v>312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47.25" customHeight="1">
      <c r="A7" s="65" t="s">
        <v>0</v>
      </c>
      <c r="B7" s="65" t="s">
        <v>2</v>
      </c>
      <c r="C7" s="65" t="s">
        <v>1</v>
      </c>
      <c r="D7" s="65"/>
      <c r="E7" s="65"/>
      <c r="F7" s="65"/>
      <c r="G7" s="65"/>
      <c r="H7" s="65"/>
      <c r="I7" s="65" t="s">
        <v>357</v>
      </c>
      <c r="J7" s="65"/>
      <c r="K7" s="65"/>
      <c r="L7" s="65"/>
      <c r="M7" s="65"/>
    </row>
    <row r="8" spans="1:14" ht="60.75" customHeight="1">
      <c r="A8" s="65"/>
      <c r="B8" s="65"/>
      <c r="C8" s="45" t="s">
        <v>355</v>
      </c>
      <c r="D8" s="45" t="s">
        <v>313</v>
      </c>
      <c r="E8" s="45" t="s">
        <v>356</v>
      </c>
      <c r="F8" s="45" t="s">
        <v>315</v>
      </c>
      <c r="G8" s="45" t="s">
        <v>316</v>
      </c>
      <c r="H8" s="45" t="s">
        <v>317</v>
      </c>
      <c r="I8" s="11" t="s">
        <v>313</v>
      </c>
      <c r="J8" s="11" t="s">
        <v>314</v>
      </c>
      <c r="K8" s="11" t="s">
        <v>315</v>
      </c>
      <c r="L8" s="11" t="s">
        <v>316</v>
      </c>
      <c r="M8" s="11" t="s">
        <v>317</v>
      </c>
    </row>
    <row r="9" spans="1:14" ht="16.5" customHeight="1">
      <c r="A9" s="45">
        <v>1</v>
      </c>
      <c r="B9" s="45">
        <v>2</v>
      </c>
      <c r="C9" s="45">
        <v>3</v>
      </c>
      <c r="D9" s="45">
        <v>4</v>
      </c>
      <c r="E9" s="45">
        <v>5</v>
      </c>
      <c r="F9" s="45">
        <v>6</v>
      </c>
      <c r="G9" s="45">
        <v>7</v>
      </c>
      <c r="H9" s="45">
        <v>8</v>
      </c>
      <c r="I9" s="45">
        <v>9</v>
      </c>
      <c r="J9" s="45">
        <v>10</v>
      </c>
      <c r="K9" s="45">
        <v>11</v>
      </c>
      <c r="L9" s="45">
        <v>12</v>
      </c>
      <c r="M9" s="45">
        <v>13</v>
      </c>
    </row>
    <row r="10" spans="1:14" ht="18.600000000000001" customHeight="1">
      <c r="A10" s="58" t="s">
        <v>45</v>
      </c>
      <c r="B10" s="58"/>
      <c r="C10" s="58"/>
      <c r="D10" s="58"/>
      <c r="E10" s="58"/>
      <c r="F10" s="58"/>
      <c r="G10" s="58"/>
      <c r="H10" s="58"/>
      <c r="I10" s="14">
        <f>I11+I46+I101+I130+I182+I234+I247+I252+I315+I322+I342</f>
        <v>7896330.1999999993</v>
      </c>
      <c r="J10" s="14">
        <f>J11+J46+J101+J130+J182+J234+J247+J252+J315+J322+J342</f>
        <v>8323106.6299999999</v>
      </c>
      <c r="K10" s="14">
        <f>K11+K46+K101+K130+K182+K234+K247+K252+K315+K322+K342</f>
        <v>8073307.9500000002</v>
      </c>
      <c r="L10" s="14">
        <f>L11+L46+L101+L130+L182+L234+L247+L252+L315+L322+L342</f>
        <v>8016570.6799999997</v>
      </c>
      <c r="M10" s="14">
        <f>M11+M46+M101+M130+M182+M234+M247+M252+M315+M322+M342</f>
        <v>7995617.2599999998</v>
      </c>
    </row>
    <row r="11" spans="1:14" ht="25.5" customHeight="1">
      <c r="A11" s="55" t="s">
        <v>318</v>
      </c>
      <c r="B11" s="55"/>
      <c r="C11" s="55"/>
      <c r="D11" s="55"/>
      <c r="E11" s="55"/>
      <c r="F11" s="55"/>
      <c r="G11" s="55"/>
      <c r="H11" s="55"/>
      <c r="I11" s="14">
        <f>I12+I26+I38</f>
        <v>239242.7</v>
      </c>
      <c r="J11" s="14">
        <f>J12+J26+J38</f>
        <v>249299.56</v>
      </c>
      <c r="K11" s="14">
        <f>K12+K26+K38</f>
        <v>237188.09</v>
      </c>
      <c r="L11" s="14">
        <f>L12+L26+L38</f>
        <v>244788.09</v>
      </c>
      <c r="M11" s="14">
        <f>M12+M26+M38</f>
        <v>244788.09</v>
      </c>
    </row>
    <row r="12" spans="1:14" ht="35.25" customHeight="1">
      <c r="A12" s="52" t="s">
        <v>277</v>
      </c>
      <c r="B12" s="48" t="s">
        <v>58</v>
      </c>
      <c r="C12" s="48"/>
      <c r="D12" s="48"/>
      <c r="E12" s="48"/>
      <c r="F12" s="48"/>
      <c r="G12" s="48"/>
      <c r="H12" s="48"/>
      <c r="I12" s="38">
        <f>I13+I18+I25</f>
        <v>222147.6</v>
      </c>
      <c r="J12" s="38">
        <f t="shared" ref="J12:M12" si="0">J13+J18+J25</f>
        <v>229419</v>
      </c>
      <c r="K12" s="38">
        <f t="shared" si="0"/>
        <v>229428.69</v>
      </c>
      <c r="L12" s="38">
        <f t="shared" si="0"/>
        <v>229428.69</v>
      </c>
      <c r="M12" s="38">
        <f t="shared" si="0"/>
        <v>229428.69</v>
      </c>
    </row>
    <row r="13" spans="1:14" ht="16.899999999999999" customHeight="1">
      <c r="A13" s="52"/>
      <c r="B13" s="50" t="s">
        <v>48</v>
      </c>
      <c r="C13" s="50"/>
      <c r="D13" s="50"/>
      <c r="E13" s="50"/>
      <c r="F13" s="50"/>
      <c r="G13" s="50"/>
      <c r="H13" s="50"/>
      <c r="I13" s="38">
        <f t="shared" ref="I13:M13" si="1">I14+I15+I16+I17</f>
        <v>42362.013999999996</v>
      </c>
      <c r="J13" s="38">
        <f t="shared" si="1"/>
        <v>30917.37</v>
      </c>
      <c r="K13" s="38">
        <f t="shared" si="1"/>
        <v>30917.37</v>
      </c>
      <c r="L13" s="38">
        <f t="shared" si="1"/>
        <v>30917.37</v>
      </c>
      <c r="M13" s="38">
        <f t="shared" si="1"/>
        <v>30917.37</v>
      </c>
    </row>
    <row r="14" spans="1:14" ht="45.75" customHeight="1">
      <c r="A14" s="52"/>
      <c r="B14" s="36" t="s">
        <v>271</v>
      </c>
      <c r="C14" s="36" t="s">
        <v>83</v>
      </c>
      <c r="D14" s="44">
        <v>1034</v>
      </c>
      <c r="E14" s="69" t="s">
        <v>369</v>
      </c>
      <c r="F14" s="69"/>
      <c r="G14" s="69"/>
      <c r="H14" s="69"/>
      <c r="I14" s="38">
        <v>2140.174</v>
      </c>
      <c r="J14" s="38">
        <v>0</v>
      </c>
      <c r="K14" s="38">
        <v>0</v>
      </c>
      <c r="L14" s="38">
        <v>0</v>
      </c>
      <c r="M14" s="38">
        <v>0</v>
      </c>
    </row>
    <row r="15" spans="1:14" ht="41.25" customHeight="1">
      <c r="A15" s="52"/>
      <c r="B15" s="36" t="s">
        <v>272</v>
      </c>
      <c r="C15" s="36" t="s">
        <v>273</v>
      </c>
      <c r="D15" s="44">
        <v>861787</v>
      </c>
      <c r="E15" s="69"/>
      <c r="F15" s="69"/>
      <c r="G15" s="69"/>
      <c r="H15" s="69"/>
      <c r="I15" s="38">
        <v>1972.509</v>
      </c>
      <c r="J15" s="38">
        <v>0</v>
      </c>
      <c r="K15" s="38">
        <v>0</v>
      </c>
      <c r="L15" s="38">
        <v>0</v>
      </c>
      <c r="M15" s="38">
        <v>0</v>
      </c>
    </row>
    <row r="16" spans="1:14" ht="32.25" customHeight="1">
      <c r="A16" s="52"/>
      <c r="B16" s="36" t="s">
        <v>274</v>
      </c>
      <c r="C16" s="36" t="s">
        <v>233</v>
      </c>
      <c r="D16" s="44">
        <v>103498</v>
      </c>
      <c r="E16" s="44">
        <v>416895</v>
      </c>
      <c r="F16" s="44">
        <v>416895</v>
      </c>
      <c r="G16" s="44">
        <v>416895</v>
      </c>
      <c r="H16" s="44">
        <v>416895</v>
      </c>
      <c r="I16" s="38">
        <v>8492.7790000000005</v>
      </c>
      <c r="J16" s="38">
        <v>8460.2099999999991</v>
      </c>
      <c r="K16" s="38">
        <v>8460.2099999999991</v>
      </c>
      <c r="L16" s="38">
        <v>8460.2099999999991</v>
      </c>
      <c r="M16" s="38">
        <v>8460.2099999999991</v>
      </c>
    </row>
    <row r="17" spans="1:13" ht="31.5" customHeight="1">
      <c r="A17" s="52"/>
      <c r="B17" s="36" t="s">
        <v>275</v>
      </c>
      <c r="C17" s="36" t="s">
        <v>276</v>
      </c>
      <c r="D17" s="44">
        <v>387874</v>
      </c>
      <c r="E17" s="44">
        <v>6106490</v>
      </c>
      <c r="F17" s="44">
        <v>6106490</v>
      </c>
      <c r="G17" s="44">
        <v>6106490</v>
      </c>
      <c r="H17" s="44">
        <v>6106490</v>
      </c>
      <c r="I17" s="38">
        <v>29756.552</v>
      </c>
      <c r="J17" s="38">
        <v>22457.16</v>
      </c>
      <c r="K17" s="38">
        <v>22457.16</v>
      </c>
      <c r="L17" s="38">
        <v>22457.16</v>
      </c>
      <c r="M17" s="38">
        <v>22457.16</v>
      </c>
    </row>
    <row r="18" spans="1:13" ht="18" customHeight="1">
      <c r="A18" s="52"/>
      <c r="B18" s="50" t="s">
        <v>52</v>
      </c>
      <c r="C18" s="50"/>
      <c r="D18" s="50"/>
      <c r="E18" s="50"/>
      <c r="F18" s="50"/>
      <c r="G18" s="50"/>
      <c r="H18" s="50"/>
      <c r="I18" s="38">
        <f>SUM(I19:I24)</f>
        <v>177882.79300000001</v>
      </c>
      <c r="J18" s="38">
        <f>SUM(J19:J24)</f>
        <v>196719.86000000002</v>
      </c>
      <c r="K18" s="38">
        <f>SUM(K19:K24)</f>
        <v>196719.86000000002</v>
      </c>
      <c r="L18" s="38">
        <f>SUM(L19:L24)</f>
        <v>196719.86000000002</v>
      </c>
      <c r="M18" s="38">
        <f>SUM(M19:M24)</f>
        <v>196719.86000000002</v>
      </c>
    </row>
    <row r="19" spans="1:13" ht="63" customHeight="1">
      <c r="A19" s="52"/>
      <c r="B19" s="36" t="s">
        <v>278</v>
      </c>
      <c r="C19" s="36" t="s">
        <v>279</v>
      </c>
      <c r="D19" s="44">
        <v>41629</v>
      </c>
      <c r="E19" s="44">
        <v>40458</v>
      </c>
      <c r="F19" s="44">
        <v>40458</v>
      </c>
      <c r="G19" s="44">
        <v>40458</v>
      </c>
      <c r="H19" s="44">
        <v>40458</v>
      </c>
      <c r="I19" s="38">
        <v>16584.784</v>
      </c>
      <c r="J19" s="38">
        <v>39819.07</v>
      </c>
      <c r="K19" s="38">
        <v>39819.07</v>
      </c>
      <c r="L19" s="38">
        <v>39819.07</v>
      </c>
      <c r="M19" s="38">
        <v>39819.07</v>
      </c>
    </row>
    <row r="20" spans="1:13" ht="62.25" customHeight="1">
      <c r="A20" s="52"/>
      <c r="B20" s="36" t="s">
        <v>280</v>
      </c>
      <c r="C20" s="36" t="s">
        <v>281</v>
      </c>
      <c r="D20" s="44">
        <v>615116</v>
      </c>
      <c r="E20" s="44">
        <v>578083</v>
      </c>
      <c r="F20" s="44">
        <v>578083</v>
      </c>
      <c r="G20" s="44">
        <v>578083</v>
      </c>
      <c r="H20" s="44">
        <v>578083</v>
      </c>
      <c r="I20" s="38">
        <v>55897.747000000003</v>
      </c>
      <c r="J20" s="38">
        <v>60010.65</v>
      </c>
      <c r="K20" s="38">
        <v>60010.65</v>
      </c>
      <c r="L20" s="38">
        <v>60010.65</v>
      </c>
      <c r="M20" s="38">
        <v>60010.65</v>
      </c>
    </row>
    <row r="21" spans="1:13" ht="47.25" customHeight="1">
      <c r="A21" s="52"/>
      <c r="B21" s="36" t="s">
        <v>282</v>
      </c>
      <c r="C21" s="36" t="s">
        <v>83</v>
      </c>
      <c r="D21" s="44">
        <v>262389</v>
      </c>
      <c r="E21" s="44">
        <v>174922</v>
      </c>
      <c r="F21" s="44">
        <v>174922</v>
      </c>
      <c r="G21" s="44">
        <v>174922</v>
      </c>
      <c r="H21" s="44">
        <v>174922</v>
      </c>
      <c r="I21" s="38">
        <v>28426.376</v>
      </c>
      <c r="J21" s="38">
        <v>28498.1</v>
      </c>
      <c r="K21" s="38">
        <v>28498.1</v>
      </c>
      <c r="L21" s="38">
        <v>28498.1</v>
      </c>
      <c r="M21" s="38">
        <v>28498.1</v>
      </c>
    </row>
    <row r="22" spans="1:13" ht="59.25" customHeight="1">
      <c r="A22" s="52" t="s">
        <v>277</v>
      </c>
      <c r="B22" s="36" t="s">
        <v>283</v>
      </c>
      <c r="C22" s="36" t="s">
        <v>284</v>
      </c>
      <c r="D22" s="44">
        <v>251190</v>
      </c>
      <c r="E22" s="44">
        <v>149132</v>
      </c>
      <c r="F22" s="44">
        <v>149132</v>
      </c>
      <c r="G22" s="44">
        <v>149132</v>
      </c>
      <c r="H22" s="44">
        <v>149132</v>
      </c>
      <c r="I22" s="38">
        <v>33306.654999999999</v>
      </c>
      <c r="J22" s="38">
        <v>18999.41</v>
      </c>
      <c r="K22" s="38">
        <v>18999.41</v>
      </c>
      <c r="L22" s="38">
        <v>18999.41</v>
      </c>
      <c r="M22" s="38">
        <v>18999.41</v>
      </c>
    </row>
    <row r="23" spans="1:13" ht="66.75" customHeight="1">
      <c r="A23" s="52"/>
      <c r="B23" s="36" t="s">
        <v>285</v>
      </c>
      <c r="C23" s="36" t="s">
        <v>233</v>
      </c>
      <c r="D23" s="44">
        <v>468119</v>
      </c>
      <c r="E23" s="44">
        <v>445613</v>
      </c>
      <c r="F23" s="44">
        <v>445613</v>
      </c>
      <c r="G23" s="44">
        <v>445613</v>
      </c>
      <c r="H23" s="44">
        <v>445613</v>
      </c>
      <c r="I23" s="38">
        <v>43667.231</v>
      </c>
      <c r="J23" s="38">
        <v>47077.919999999998</v>
      </c>
      <c r="K23" s="38">
        <v>47077.919999999998</v>
      </c>
      <c r="L23" s="38">
        <v>47077.919999999998</v>
      </c>
      <c r="M23" s="38">
        <v>47077.919999999998</v>
      </c>
    </row>
    <row r="24" spans="1:13" ht="47.25" customHeight="1">
      <c r="A24" s="52"/>
      <c r="B24" s="36" t="s">
        <v>271</v>
      </c>
      <c r="C24" s="36" t="s">
        <v>83</v>
      </c>
      <c r="D24" s="44">
        <v>0</v>
      </c>
      <c r="E24" s="44">
        <v>592</v>
      </c>
      <c r="F24" s="44">
        <v>592</v>
      </c>
      <c r="G24" s="44">
        <v>592</v>
      </c>
      <c r="H24" s="44">
        <v>592</v>
      </c>
      <c r="I24" s="38">
        <v>0</v>
      </c>
      <c r="J24" s="38">
        <v>2314.71</v>
      </c>
      <c r="K24" s="38">
        <v>2314.71</v>
      </c>
      <c r="L24" s="38">
        <v>2314.71</v>
      </c>
      <c r="M24" s="38">
        <v>2314.71</v>
      </c>
    </row>
    <row r="25" spans="1:13" ht="33" customHeight="1">
      <c r="A25" s="52"/>
      <c r="B25" s="48" t="s">
        <v>49</v>
      </c>
      <c r="C25" s="48"/>
      <c r="D25" s="48"/>
      <c r="E25" s="48"/>
      <c r="F25" s="48"/>
      <c r="G25" s="48"/>
      <c r="H25" s="48"/>
      <c r="I25" s="38">
        <v>1902.7929999999999</v>
      </c>
      <c r="J25" s="38">
        <v>1781.77</v>
      </c>
      <c r="K25" s="38">
        <v>1791.46</v>
      </c>
      <c r="L25" s="38">
        <v>1791.46</v>
      </c>
      <c r="M25" s="38">
        <v>1791.46</v>
      </c>
    </row>
    <row r="26" spans="1:13" ht="38.25" customHeight="1">
      <c r="A26" s="52" t="s">
        <v>12</v>
      </c>
      <c r="B26" s="48" t="s">
        <v>340</v>
      </c>
      <c r="C26" s="48"/>
      <c r="D26" s="48"/>
      <c r="E26" s="48"/>
      <c r="F26" s="48"/>
      <c r="G26" s="48"/>
      <c r="H26" s="48"/>
      <c r="I26" s="38">
        <f>I27+I29+I37</f>
        <v>14693.5</v>
      </c>
      <c r="J26" s="38">
        <f t="shared" ref="J26:M26" si="2">J27+J29+J37</f>
        <v>15767.2</v>
      </c>
      <c r="K26" s="38">
        <f t="shared" si="2"/>
        <v>7759.4000000000005</v>
      </c>
      <c r="L26" s="38">
        <f t="shared" si="2"/>
        <v>15359.4</v>
      </c>
      <c r="M26" s="38">
        <f t="shared" si="2"/>
        <v>15359.4</v>
      </c>
    </row>
    <row r="27" spans="1:13" ht="19.5" customHeight="1">
      <c r="A27" s="52"/>
      <c r="B27" s="50" t="s">
        <v>48</v>
      </c>
      <c r="C27" s="50"/>
      <c r="D27" s="50"/>
      <c r="E27" s="50"/>
      <c r="F27" s="50"/>
      <c r="G27" s="50"/>
      <c r="H27" s="50"/>
      <c r="I27" s="38">
        <f t="shared" ref="I27:M27" si="3">I28</f>
        <v>2767.7</v>
      </c>
      <c r="J27" s="38">
        <f t="shared" si="3"/>
        <v>3911.8</v>
      </c>
      <c r="K27" s="38">
        <f t="shared" si="3"/>
        <v>1755.8</v>
      </c>
      <c r="L27" s="38">
        <f t="shared" si="3"/>
        <v>3433.6</v>
      </c>
      <c r="M27" s="38">
        <f t="shared" si="3"/>
        <v>3433.6</v>
      </c>
    </row>
    <row r="28" spans="1:13" ht="46.5" customHeight="1">
      <c r="A28" s="52"/>
      <c r="B28" s="36" t="s">
        <v>260</v>
      </c>
      <c r="C28" s="36" t="s">
        <v>261</v>
      </c>
      <c r="D28" s="12">
        <v>2211</v>
      </c>
      <c r="E28" s="12">
        <v>1878</v>
      </c>
      <c r="F28" s="12">
        <v>941</v>
      </c>
      <c r="G28" s="12">
        <v>1871</v>
      </c>
      <c r="H28" s="12">
        <v>1871</v>
      </c>
      <c r="I28" s="43">
        <v>2767.7</v>
      </c>
      <c r="J28" s="43">
        <v>3911.8</v>
      </c>
      <c r="K28" s="43">
        <v>1755.8</v>
      </c>
      <c r="L28" s="38">
        <v>3433.6</v>
      </c>
      <c r="M28" s="43">
        <v>3433.6</v>
      </c>
    </row>
    <row r="29" spans="1:13" ht="15.75" customHeight="1">
      <c r="A29" s="52"/>
      <c r="B29" s="67" t="s">
        <v>52</v>
      </c>
      <c r="C29" s="67"/>
      <c r="D29" s="67"/>
      <c r="E29" s="67"/>
      <c r="F29" s="67"/>
      <c r="G29" s="67"/>
      <c r="H29" s="67"/>
      <c r="I29" s="43">
        <f t="shared" ref="I29:M29" si="4">I30+I33+I36</f>
        <v>11925.8</v>
      </c>
      <c r="J29" s="43">
        <f t="shared" si="4"/>
        <v>11855.4</v>
      </c>
      <c r="K29" s="43">
        <f t="shared" si="4"/>
        <v>6003.6</v>
      </c>
      <c r="L29" s="43">
        <f t="shared" si="4"/>
        <v>11925.8</v>
      </c>
      <c r="M29" s="43">
        <f t="shared" si="4"/>
        <v>11925.8</v>
      </c>
    </row>
    <row r="30" spans="1:13" ht="40.5" customHeight="1">
      <c r="A30" s="52"/>
      <c r="B30" s="51" t="s">
        <v>262</v>
      </c>
      <c r="C30" s="36" t="s">
        <v>263</v>
      </c>
      <c r="D30" s="12">
        <v>2</v>
      </c>
      <c r="E30" s="12">
        <v>2</v>
      </c>
      <c r="F30" s="12">
        <v>2</v>
      </c>
      <c r="G30" s="12">
        <v>2</v>
      </c>
      <c r="H30" s="12">
        <v>2</v>
      </c>
      <c r="I30" s="57">
        <v>2791</v>
      </c>
      <c r="J30" s="57">
        <v>3093.5</v>
      </c>
      <c r="K30" s="57">
        <v>1550.7</v>
      </c>
      <c r="L30" s="57">
        <v>2791</v>
      </c>
      <c r="M30" s="57">
        <v>2791</v>
      </c>
    </row>
    <row r="31" spans="1:13" ht="58.5" customHeight="1">
      <c r="A31" s="52"/>
      <c r="B31" s="51"/>
      <c r="C31" s="36" t="s">
        <v>264</v>
      </c>
      <c r="D31" s="12">
        <v>1256</v>
      </c>
      <c r="E31" s="12">
        <v>1100</v>
      </c>
      <c r="F31" s="12">
        <v>550</v>
      </c>
      <c r="G31" s="12">
        <v>1100</v>
      </c>
      <c r="H31" s="12">
        <v>1100</v>
      </c>
      <c r="I31" s="57"/>
      <c r="J31" s="57"/>
      <c r="K31" s="57"/>
      <c r="L31" s="57"/>
      <c r="M31" s="57"/>
    </row>
    <row r="32" spans="1:13" ht="79.5" customHeight="1">
      <c r="A32" s="52"/>
      <c r="B32" s="51"/>
      <c r="C32" s="36" t="s">
        <v>265</v>
      </c>
      <c r="D32" s="12">
        <v>150</v>
      </c>
      <c r="E32" s="12">
        <v>75</v>
      </c>
      <c r="F32" s="12">
        <v>38</v>
      </c>
      <c r="G32" s="12">
        <v>75</v>
      </c>
      <c r="H32" s="12">
        <v>75</v>
      </c>
      <c r="I32" s="57"/>
      <c r="J32" s="57"/>
      <c r="K32" s="57"/>
      <c r="L32" s="57"/>
      <c r="M32" s="57"/>
    </row>
    <row r="33" spans="1:13" ht="21.75" customHeight="1">
      <c r="A33" s="52"/>
      <c r="B33" s="51" t="s">
        <v>266</v>
      </c>
      <c r="C33" s="36" t="s">
        <v>267</v>
      </c>
      <c r="D33" s="12">
        <v>4</v>
      </c>
      <c r="E33" s="12">
        <v>4</v>
      </c>
      <c r="F33" s="12">
        <v>4</v>
      </c>
      <c r="G33" s="12">
        <v>4</v>
      </c>
      <c r="H33" s="12">
        <v>4</v>
      </c>
      <c r="I33" s="57">
        <v>6426.4</v>
      </c>
      <c r="J33" s="57">
        <v>6810.1</v>
      </c>
      <c r="K33" s="57">
        <v>3419.5</v>
      </c>
      <c r="L33" s="57">
        <v>6426.4</v>
      </c>
      <c r="M33" s="57">
        <v>6426.4</v>
      </c>
    </row>
    <row r="34" spans="1:13" ht="33" customHeight="1">
      <c r="A34" s="52"/>
      <c r="B34" s="51"/>
      <c r="C34" s="36" t="s">
        <v>268</v>
      </c>
      <c r="D34" s="12">
        <v>113</v>
      </c>
      <c r="E34" s="12">
        <v>35</v>
      </c>
      <c r="F34" s="12">
        <v>17</v>
      </c>
      <c r="G34" s="12">
        <v>35</v>
      </c>
      <c r="H34" s="12">
        <v>35</v>
      </c>
      <c r="I34" s="57"/>
      <c r="J34" s="57"/>
      <c r="K34" s="57"/>
      <c r="L34" s="57"/>
      <c r="M34" s="57"/>
    </row>
    <row r="35" spans="1:13" ht="18.75" customHeight="1">
      <c r="A35" s="52"/>
      <c r="B35" s="51"/>
      <c r="C35" s="36" t="s">
        <v>269</v>
      </c>
      <c r="D35" s="12">
        <v>220</v>
      </c>
      <c r="E35" s="12">
        <v>220</v>
      </c>
      <c r="F35" s="12">
        <v>108</v>
      </c>
      <c r="G35" s="12">
        <v>220</v>
      </c>
      <c r="H35" s="12">
        <v>220</v>
      </c>
      <c r="I35" s="57"/>
      <c r="J35" s="57"/>
      <c r="K35" s="57"/>
      <c r="L35" s="57"/>
      <c r="M35" s="57"/>
    </row>
    <row r="36" spans="1:13" ht="54" customHeight="1">
      <c r="A36" s="52" t="s">
        <v>76</v>
      </c>
      <c r="B36" s="36" t="s">
        <v>289</v>
      </c>
      <c r="C36" s="36" t="s">
        <v>270</v>
      </c>
      <c r="D36" s="44">
        <v>24</v>
      </c>
      <c r="E36" s="44">
        <v>17</v>
      </c>
      <c r="F36" s="44">
        <v>9</v>
      </c>
      <c r="G36" s="44">
        <v>26</v>
      </c>
      <c r="H36" s="44">
        <v>26</v>
      </c>
      <c r="I36" s="43">
        <v>2708.4</v>
      </c>
      <c r="J36" s="43">
        <v>1951.8</v>
      </c>
      <c r="K36" s="43">
        <v>1033.4000000000001</v>
      </c>
      <c r="L36" s="43">
        <v>2708.4</v>
      </c>
      <c r="M36" s="43">
        <v>2708.4</v>
      </c>
    </row>
    <row r="37" spans="1:13" ht="35.25" customHeight="1">
      <c r="A37" s="52"/>
      <c r="B37" s="48" t="s">
        <v>49</v>
      </c>
      <c r="C37" s="48"/>
      <c r="D37" s="48"/>
      <c r="E37" s="48"/>
      <c r="F37" s="48"/>
      <c r="G37" s="48"/>
      <c r="H37" s="48"/>
      <c r="I37" s="43">
        <v>0</v>
      </c>
      <c r="J37" s="43">
        <v>0</v>
      </c>
      <c r="K37" s="43">
        <v>0</v>
      </c>
      <c r="L37" s="43">
        <v>0</v>
      </c>
      <c r="M37" s="13">
        <v>0</v>
      </c>
    </row>
    <row r="38" spans="1:13" ht="21" customHeight="1">
      <c r="A38" s="52"/>
      <c r="B38" s="48" t="s">
        <v>339</v>
      </c>
      <c r="C38" s="48"/>
      <c r="D38" s="48"/>
      <c r="E38" s="48"/>
      <c r="F38" s="48"/>
      <c r="G38" s="48"/>
      <c r="H38" s="48"/>
      <c r="I38" s="43">
        <f t="shared" ref="I38:M38" si="5">I39+I41</f>
        <v>2401.6</v>
      </c>
      <c r="J38" s="43">
        <f t="shared" si="5"/>
        <v>4113.3599999999997</v>
      </c>
      <c r="K38" s="43">
        <f t="shared" si="5"/>
        <v>0</v>
      </c>
      <c r="L38" s="43">
        <f t="shared" si="5"/>
        <v>0</v>
      </c>
      <c r="M38" s="43">
        <f t="shared" si="5"/>
        <v>0</v>
      </c>
    </row>
    <row r="39" spans="1:13" ht="18" customHeight="1">
      <c r="A39" s="52"/>
      <c r="B39" s="50" t="s">
        <v>48</v>
      </c>
      <c r="C39" s="50"/>
      <c r="D39" s="50"/>
      <c r="E39" s="50"/>
      <c r="F39" s="50"/>
      <c r="G39" s="50"/>
      <c r="H39" s="50"/>
      <c r="I39" s="43">
        <f t="shared" ref="I39:M39" si="6">I40</f>
        <v>863.1</v>
      </c>
      <c r="J39" s="43">
        <f t="shared" si="6"/>
        <v>1160.5999999999999</v>
      </c>
      <c r="K39" s="43">
        <f t="shared" si="6"/>
        <v>0</v>
      </c>
      <c r="L39" s="43">
        <f t="shared" si="6"/>
        <v>0</v>
      </c>
      <c r="M39" s="43">
        <f t="shared" si="6"/>
        <v>0</v>
      </c>
    </row>
    <row r="40" spans="1:13" ht="48.75" customHeight="1">
      <c r="A40" s="52"/>
      <c r="B40" s="36" t="s">
        <v>260</v>
      </c>
      <c r="C40" s="36" t="s">
        <v>261</v>
      </c>
      <c r="D40" s="44">
        <v>526</v>
      </c>
      <c r="E40" s="44">
        <v>622</v>
      </c>
      <c r="F40" s="44">
        <v>0</v>
      </c>
      <c r="G40" s="44">
        <v>0</v>
      </c>
      <c r="H40" s="44">
        <v>0</v>
      </c>
      <c r="I40" s="43">
        <v>863.1</v>
      </c>
      <c r="J40" s="43">
        <v>1160.5999999999999</v>
      </c>
      <c r="K40" s="43">
        <v>0</v>
      </c>
      <c r="L40" s="43">
        <v>0</v>
      </c>
      <c r="M40" s="43">
        <v>0</v>
      </c>
    </row>
    <row r="41" spans="1:13" ht="25.5" customHeight="1">
      <c r="A41" s="52"/>
      <c r="B41" s="50" t="s">
        <v>52</v>
      </c>
      <c r="C41" s="50"/>
      <c r="D41" s="50"/>
      <c r="E41" s="50"/>
      <c r="F41" s="50"/>
      <c r="G41" s="50"/>
      <c r="H41" s="50"/>
      <c r="I41" s="43">
        <f>I42+I44+I45+I43</f>
        <v>1538.5</v>
      </c>
      <c r="J41" s="43">
        <f t="shared" ref="J41:M41" si="7">J42+J44+J45+J43</f>
        <v>2952.7599999999998</v>
      </c>
      <c r="K41" s="43">
        <f t="shared" si="7"/>
        <v>0</v>
      </c>
      <c r="L41" s="43">
        <f t="shared" si="7"/>
        <v>0</v>
      </c>
      <c r="M41" s="43">
        <f t="shared" si="7"/>
        <v>0</v>
      </c>
    </row>
    <row r="42" spans="1:13" ht="86.25" customHeight="1">
      <c r="A42" s="52"/>
      <c r="B42" s="36" t="s">
        <v>262</v>
      </c>
      <c r="C42" s="36" t="s">
        <v>263</v>
      </c>
      <c r="D42" s="44">
        <v>3</v>
      </c>
      <c r="E42" s="44">
        <v>3</v>
      </c>
      <c r="F42" s="44">
        <v>0</v>
      </c>
      <c r="G42" s="44">
        <v>0</v>
      </c>
      <c r="H42" s="44">
        <v>0</v>
      </c>
      <c r="I42" s="43">
        <v>6.9</v>
      </c>
      <c r="J42" s="43">
        <v>7.88</v>
      </c>
      <c r="K42" s="43">
        <v>0</v>
      </c>
      <c r="L42" s="43">
        <v>0</v>
      </c>
      <c r="M42" s="43">
        <v>0</v>
      </c>
    </row>
    <row r="43" spans="1:13" ht="30.75" customHeight="1">
      <c r="A43" s="52"/>
      <c r="B43" s="51" t="s">
        <v>266</v>
      </c>
      <c r="C43" s="36" t="s">
        <v>268</v>
      </c>
      <c r="D43" s="44">
        <v>0</v>
      </c>
      <c r="E43" s="44">
        <v>15</v>
      </c>
      <c r="F43" s="44">
        <v>0</v>
      </c>
      <c r="G43" s="44">
        <v>0</v>
      </c>
      <c r="H43" s="44">
        <v>0</v>
      </c>
      <c r="I43" s="43">
        <v>0</v>
      </c>
      <c r="J43" s="43">
        <v>394.4</v>
      </c>
      <c r="K43" s="43">
        <v>0</v>
      </c>
      <c r="L43" s="43">
        <v>0</v>
      </c>
      <c r="M43" s="43">
        <v>0</v>
      </c>
    </row>
    <row r="44" spans="1:13" ht="42.75" customHeight="1">
      <c r="A44" s="52"/>
      <c r="B44" s="51"/>
      <c r="C44" s="36" t="s">
        <v>269</v>
      </c>
      <c r="D44" s="44">
        <v>34</v>
      </c>
      <c r="E44" s="44">
        <v>100</v>
      </c>
      <c r="F44" s="44">
        <v>0</v>
      </c>
      <c r="G44" s="44">
        <v>0</v>
      </c>
      <c r="H44" s="44">
        <v>0</v>
      </c>
      <c r="I44" s="43">
        <v>292.5</v>
      </c>
      <c r="J44" s="43">
        <v>368.9</v>
      </c>
      <c r="K44" s="43">
        <v>0</v>
      </c>
      <c r="L44" s="43">
        <v>0</v>
      </c>
      <c r="M44" s="43">
        <v>0</v>
      </c>
    </row>
    <row r="45" spans="1:13" ht="60" customHeight="1">
      <c r="A45" s="52"/>
      <c r="B45" s="36" t="s">
        <v>290</v>
      </c>
      <c r="C45" s="36" t="s">
        <v>270</v>
      </c>
      <c r="D45" s="44">
        <v>20</v>
      </c>
      <c r="E45" s="44">
        <v>19</v>
      </c>
      <c r="F45" s="44">
        <v>0</v>
      </c>
      <c r="G45" s="44">
        <v>0</v>
      </c>
      <c r="H45" s="44">
        <v>0</v>
      </c>
      <c r="I45" s="43">
        <v>1239.0999999999999</v>
      </c>
      <c r="J45" s="43">
        <v>2181.58</v>
      </c>
      <c r="K45" s="43">
        <v>0</v>
      </c>
      <c r="L45" s="43">
        <v>0</v>
      </c>
      <c r="M45" s="43">
        <v>0</v>
      </c>
    </row>
    <row r="46" spans="1:13" ht="23.25" customHeight="1">
      <c r="A46" s="55" t="s">
        <v>5</v>
      </c>
      <c r="B46" s="55"/>
      <c r="C46" s="55"/>
      <c r="D46" s="55"/>
      <c r="E46" s="55"/>
      <c r="F46" s="55"/>
      <c r="G46" s="55"/>
      <c r="H46" s="55"/>
      <c r="I46" s="14">
        <f>I47+I83+I89+I92+I95+I98</f>
        <v>3164979.8299999996</v>
      </c>
      <c r="J46" s="14">
        <f t="shared" ref="J46:M46" si="8">J47+J83+J89+J92+J95+J98</f>
        <v>3254041.9</v>
      </c>
      <c r="K46" s="14">
        <f t="shared" si="8"/>
        <v>3207734.7</v>
      </c>
      <c r="L46" s="14">
        <f t="shared" si="8"/>
        <v>3195847.3</v>
      </c>
      <c r="M46" s="14">
        <f t="shared" si="8"/>
        <v>3177531.4</v>
      </c>
    </row>
    <row r="47" spans="1:13" ht="47.25" customHeight="1">
      <c r="A47" s="52" t="s">
        <v>301</v>
      </c>
      <c r="B47" s="48" t="s">
        <v>358</v>
      </c>
      <c r="C47" s="48"/>
      <c r="D47" s="48"/>
      <c r="E47" s="48"/>
      <c r="F47" s="48"/>
      <c r="G47" s="48"/>
      <c r="H47" s="48"/>
      <c r="I47" s="15">
        <f>I48+I69+I81+I82</f>
        <v>2884075.03</v>
      </c>
      <c r="J47" s="15">
        <f t="shared" ref="J47:M47" si="9">J48+J69+J81+J82</f>
        <v>3007474.7</v>
      </c>
      <c r="K47" s="15">
        <f t="shared" si="9"/>
        <v>3080882.2</v>
      </c>
      <c r="L47" s="15">
        <f t="shared" si="9"/>
        <v>3083949.8</v>
      </c>
      <c r="M47" s="15">
        <f t="shared" si="9"/>
        <v>3065633.9</v>
      </c>
    </row>
    <row r="48" spans="1:13" ht="22.5" customHeight="1">
      <c r="A48" s="52"/>
      <c r="B48" s="50" t="s">
        <v>48</v>
      </c>
      <c r="C48" s="50"/>
      <c r="D48" s="50"/>
      <c r="E48" s="50"/>
      <c r="F48" s="50"/>
      <c r="G48" s="37"/>
      <c r="H48" s="37"/>
      <c r="I48" s="15">
        <f>SUM(I49:I68)</f>
        <v>1563796.5999999999</v>
      </c>
      <c r="J48" s="15">
        <f t="shared" ref="J48:M48" si="10">SUM(J49:J68)</f>
        <v>2382473.6000000006</v>
      </c>
      <c r="K48" s="15">
        <f t="shared" si="10"/>
        <v>2403487.7000000002</v>
      </c>
      <c r="L48" s="15">
        <f t="shared" si="10"/>
        <v>2408585.7000000002</v>
      </c>
      <c r="M48" s="15">
        <f t="shared" si="10"/>
        <v>2393398.1</v>
      </c>
    </row>
    <row r="49" spans="1:13" ht="81.75" customHeight="1">
      <c r="A49" s="52"/>
      <c r="B49" s="36" t="s">
        <v>38</v>
      </c>
      <c r="C49" s="46" t="s">
        <v>242</v>
      </c>
      <c r="D49" s="12">
        <v>1757</v>
      </c>
      <c r="E49" s="12">
        <v>2564</v>
      </c>
      <c r="F49" s="12">
        <v>2564</v>
      </c>
      <c r="G49" s="12">
        <v>2564</v>
      </c>
      <c r="H49" s="12">
        <v>2564</v>
      </c>
      <c r="I49" s="15">
        <v>50450.400000000001</v>
      </c>
      <c r="J49" s="15">
        <v>133326.5</v>
      </c>
      <c r="K49" s="15">
        <v>133326.5</v>
      </c>
      <c r="L49" s="15">
        <v>133326.5</v>
      </c>
      <c r="M49" s="15">
        <v>133326.5</v>
      </c>
    </row>
    <row r="50" spans="1:13" ht="30" customHeight="1">
      <c r="A50" s="52"/>
      <c r="B50" s="51" t="s">
        <v>57</v>
      </c>
      <c r="C50" s="46" t="s">
        <v>242</v>
      </c>
      <c r="D50" s="12">
        <v>8958</v>
      </c>
      <c r="E50" s="12">
        <v>8860</v>
      </c>
      <c r="F50" s="12">
        <v>8860</v>
      </c>
      <c r="G50" s="12">
        <v>8860</v>
      </c>
      <c r="H50" s="12">
        <v>8860</v>
      </c>
      <c r="I50" s="15">
        <v>663310.5</v>
      </c>
      <c r="J50" s="15">
        <v>1001009.5</v>
      </c>
      <c r="K50" s="15">
        <v>1001009.5</v>
      </c>
      <c r="L50" s="15">
        <v>1001009.5</v>
      </c>
      <c r="M50" s="15">
        <v>1001009.5</v>
      </c>
    </row>
    <row r="51" spans="1:13" ht="51.75" customHeight="1">
      <c r="A51" s="52"/>
      <c r="B51" s="51"/>
      <c r="C51" s="46" t="s">
        <v>234</v>
      </c>
      <c r="D51" s="12">
        <v>3307</v>
      </c>
      <c r="E51" s="12">
        <v>3248</v>
      </c>
      <c r="F51" s="12">
        <v>3248</v>
      </c>
      <c r="G51" s="12">
        <v>3248</v>
      </c>
      <c r="H51" s="12">
        <v>3248</v>
      </c>
      <c r="I51" s="15">
        <v>77611.7</v>
      </c>
      <c r="J51" s="15">
        <v>111080.2</v>
      </c>
      <c r="K51" s="15">
        <v>111080.2</v>
      </c>
      <c r="L51" s="15">
        <v>111080.2</v>
      </c>
      <c r="M51" s="15">
        <v>111080.2</v>
      </c>
    </row>
    <row r="52" spans="1:13" ht="33" customHeight="1">
      <c r="A52" s="52"/>
      <c r="B52" s="51" t="s">
        <v>56</v>
      </c>
      <c r="C52" s="46" t="s">
        <v>232</v>
      </c>
      <c r="D52" s="12">
        <v>240856</v>
      </c>
      <c r="E52" s="12">
        <v>389960</v>
      </c>
      <c r="F52" s="12">
        <v>389960</v>
      </c>
      <c r="G52" s="12">
        <v>389960</v>
      </c>
      <c r="H52" s="12">
        <v>389960</v>
      </c>
      <c r="I52" s="61">
        <v>327598.8</v>
      </c>
      <c r="J52" s="61">
        <v>650399.9</v>
      </c>
      <c r="K52" s="61">
        <v>693463.89999999991</v>
      </c>
      <c r="L52" s="61">
        <v>698561.89999999991</v>
      </c>
      <c r="M52" s="61">
        <v>683374.3</v>
      </c>
    </row>
    <row r="53" spans="1:13" ht="33" customHeight="1">
      <c r="A53" s="52"/>
      <c r="B53" s="51"/>
      <c r="C53" s="46" t="s">
        <v>234</v>
      </c>
      <c r="D53" s="12">
        <v>367</v>
      </c>
      <c r="E53" s="12">
        <v>396</v>
      </c>
      <c r="F53" s="12">
        <v>396</v>
      </c>
      <c r="G53" s="12">
        <v>396</v>
      </c>
      <c r="H53" s="12">
        <v>396</v>
      </c>
      <c r="I53" s="61"/>
      <c r="J53" s="61"/>
      <c r="K53" s="61"/>
      <c r="L53" s="61"/>
      <c r="M53" s="61"/>
    </row>
    <row r="54" spans="1:13" ht="33" customHeight="1">
      <c r="A54" s="52"/>
      <c r="B54" s="51"/>
      <c r="C54" s="46" t="s">
        <v>231</v>
      </c>
      <c r="D54" s="12">
        <v>76256</v>
      </c>
      <c r="E54" s="12">
        <v>68482</v>
      </c>
      <c r="F54" s="12">
        <v>68482</v>
      </c>
      <c r="G54" s="12">
        <v>68482</v>
      </c>
      <c r="H54" s="12">
        <v>68482</v>
      </c>
      <c r="I54" s="61"/>
      <c r="J54" s="61"/>
      <c r="K54" s="61"/>
      <c r="L54" s="61"/>
      <c r="M54" s="61"/>
    </row>
    <row r="55" spans="1:13" ht="33" customHeight="1">
      <c r="A55" s="52"/>
      <c r="B55" s="51"/>
      <c r="C55" s="46" t="s">
        <v>233</v>
      </c>
      <c r="D55" s="12">
        <v>201962</v>
      </c>
      <c r="E55" s="12">
        <v>197150</v>
      </c>
      <c r="F55" s="12">
        <v>197150</v>
      </c>
      <c r="G55" s="12">
        <v>197150</v>
      </c>
      <c r="H55" s="12">
        <v>197150</v>
      </c>
      <c r="I55" s="61"/>
      <c r="J55" s="61"/>
      <c r="K55" s="61"/>
      <c r="L55" s="61"/>
      <c r="M55" s="61"/>
    </row>
    <row r="56" spans="1:13" ht="54.75" customHeight="1">
      <c r="A56" s="52"/>
      <c r="B56" s="40" t="s">
        <v>303</v>
      </c>
      <c r="C56" s="46" t="s">
        <v>232</v>
      </c>
      <c r="D56" s="12">
        <v>93092</v>
      </c>
      <c r="E56" s="12">
        <v>66955</v>
      </c>
      <c r="F56" s="12">
        <v>66955</v>
      </c>
      <c r="G56" s="12">
        <v>66955</v>
      </c>
      <c r="H56" s="12">
        <v>66955</v>
      </c>
      <c r="I56" s="15">
        <v>57628.4</v>
      </c>
      <c r="J56" s="15">
        <v>60955.1</v>
      </c>
      <c r="K56" s="15">
        <v>60955.1</v>
      </c>
      <c r="L56" s="15">
        <v>60955.1</v>
      </c>
      <c r="M56" s="15">
        <v>60955.1</v>
      </c>
    </row>
    <row r="57" spans="1:13" ht="114" customHeight="1">
      <c r="A57" s="52"/>
      <c r="B57" s="36" t="s">
        <v>43</v>
      </c>
      <c r="C57" s="46" t="s">
        <v>243</v>
      </c>
      <c r="D57" s="12">
        <v>9695</v>
      </c>
      <c r="E57" s="12">
        <v>6676</v>
      </c>
      <c r="F57" s="12">
        <v>6676</v>
      </c>
      <c r="G57" s="12">
        <v>6676</v>
      </c>
      <c r="H57" s="12">
        <v>6676</v>
      </c>
      <c r="I57" s="15">
        <v>6979.7</v>
      </c>
      <c r="J57" s="15">
        <v>4806.7</v>
      </c>
      <c r="K57" s="15">
        <v>4806.7</v>
      </c>
      <c r="L57" s="15">
        <v>4806.7</v>
      </c>
      <c r="M57" s="15">
        <v>4806.7</v>
      </c>
    </row>
    <row r="58" spans="1:13" ht="105.75" customHeight="1">
      <c r="A58" s="52" t="s">
        <v>301</v>
      </c>
      <c r="B58" s="46" t="s">
        <v>39</v>
      </c>
      <c r="C58" s="46" t="s">
        <v>243</v>
      </c>
      <c r="D58" s="12">
        <v>12668</v>
      </c>
      <c r="E58" s="12">
        <v>11803</v>
      </c>
      <c r="F58" s="12">
        <v>11803</v>
      </c>
      <c r="G58" s="12">
        <v>11803</v>
      </c>
      <c r="H58" s="12">
        <v>11803</v>
      </c>
      <c r="I58" s="15">
        <v>10892.8</v>
      </c>
      <c r="J58" s="15">
        <v>14493.3</v>
      </c>
      <c r="K58" s="15">
        <v>14493.3</v>
      </c>
      <c r="L58" s="15">
        <v>14493.3</v>
      </c>
      <c r="M58" s="15">
        <v>14493.3</v>
      </c>
    </row>
    <row r="59" spans="1:13" ht="105.75" customHeight="1">
      <c r="A59" s="52"/>
      <c r="B59" s="46" t="s">
        <v>39</v>
      </c>
      <c r="C59" s="46" t="s">
        <v>251</v>
      </c>
      <c r="D59" s="38">
        <v>714.2</v>
      </c>
      <c r="E59" s="12">
        <v>70</v>
      </c>
      <c r="F59" s="12">
        <v>70</v>
      </c>
      <c r="G59" s="12">
        <v>70</v>
      </c>
      <c r="H59" s="12">
        <v>70</v>
      </c>
      <c r="I59" s="15">
        <v>48979.6</v>
      </c>
      <c r="J59" s="15">
        <v>11044.3</v>
      </c>
      <c r="K59" s="15">
        <v>11044.3</v>
      </c>
      <c r="L59" s="15">
        <v>11044.3</v>
      </c>
      <c r="M59" s="15">
        <v>11044.3</v>
      </c>
    </row>
    <row r="60" spans="1:13" ht="36" customHeight="1">
      <c r="A60" s="52"/>
      <c r="B60" s="51" t="s">
        <v>252</v>
      </c>
      <c r="C60" s="36" t="s">
        <v>253</v>
      </c>
      <c r="D60" s="12">
        <v>6529</v>
      </c>
      <c r="E60" s="12">
        <v>6467</v>
      </c>
      <c r="F60" s="12">
        <v>6467</v>
      </c>
      <c r="G60" s="12">
        <v>6467</v>
      </c>
      <c r="H60" s="12">
        <v>6467</v>
      </c>
      <c r="I60" s="15">
        <v>15577.9</v>
      </c>
      <c r="J60" s="15">
        <v>24113.8</v>
      </c>
      <c r="K60" s="15">
        <v>24113.8</v>
      </c>
      <c r="L60" s="15">
        <v>24113.8</v>
      </c>
      <c r="M60" s="15">
        <v>24113.8</v>
      </c>
    </row>
    <row r="61" spans="1:13" ht="31.5" customHeight="1">
      <c r="A61" s="52"/>
      <c r="B61" s="51"/>
      <c r="C61" s="36" t="s">
        <v>232</v>
      </c>
      <c r="D61" s="12">
        <v>1504</v>
      </c>
      <c r="E61" s="12">
        <v>1500</v>
      </c>
      <c r="F61" s="12">
        <v>1500</v>
      </c>
      <c r="G61" s="12">
        <v>1500</v>
      </c>
      <c r="H61" s="12">
        <v>1500</v>
      </c>
      <c r="I61" s="15">
        <v>1500</v>
      </c>
      <c r="J61" s="15">
        <v>1500</v>
      </c>
      <c r="K61" s="15">
        <v>1500</v>
      </c>
      <c r="L61" s="15">
        <v>1500</v>
      </c>
      <c r="M61" s="15">
        <v>1500</v>
      </c>
    </row>
    <row r="62" spans="1:13" ht="30" customHeight="1">
      <c r="A62" s="52"/>
      <c r="B62" s="59" t="s">
        <v>41</v>
      </c>
      <c r="C62" s="46" t="s">
        <v>253</v>
      </c>
      <c r="D62" s="12">
        <v>85523</v>
      </c>
      <c r="E62" s="12">
        <v>84816</v>
      </c>
      <c r="F62" s="12">
        <v>84816</v>
      </c>
      <c r="G62" s="12">
        <v>84816</v>
      </c>
      <c r="H62" s="12">
        <v>84816</v>
      </c>
      <c r="I62" s="15">
        <v>120199.8</v>
      </c>
      <c r="J62" s="15">
        <v>156856.4</v>
      </c>
      <c r="K62" s="15">
        <v>156856.4</v>
      </c>
      <c r="L62" s="15">
        <v>156856.4</v>
      </c>
      <c r="M62" s="15">
        <v>156856.4</v>
      </c>
    </row>
    <row r="63" spans="1:13" ht="27" customHeight="1">
      <c r="A63" s="52"/>
      <c r="B63" s="59"/>
      <c r="C63" s="46" t="s">
        <v>255</v>
      </c>
      <c r="D63" s="12">
        <v>4079</v>
      </c>
      <c r="E63" s="12">
        <v>4580</v>
      </c>
      <c r="F63" s="12">
        <v>4580</v>
      </c>
      <c r="G63" s="12">
        <v>4580</v>
      </c>
      <c r="H63" s="12">
        <v>4580</v>
      </c>
      <c r="I63" s="15">
        <v>7093</v>
      </c>
      <c r="J63" s="15">
        <v>7969.2</v>
      </c>
      <c r="K63" s="15">
        <v>7969.2</v>
      </c>
      <c r="L63" s="15">
        <v>7969.2</v>
      </c>
      <c r="M63" s="15">
        <v>7969.2</v>
      </c>
    </row>
    <row r="64" spans="1:13" ht="27.75" customHeight="1">
      <c r="A64" s="52"/>
      <c r="B64" s="59" t="s">
        <v>244</v>
      </c>
      <c r="C64" s="46" t="s">
        <v>245</v>
      </c>
      <c r="D64" s="12">
        <v>2162</v>
      </c>
      <c r="E64" s="12">
        <v>2102</v>
      </c>
      <c r="F64" s="12">
        <v>2102</v>
      </c>
      <c r="G64" s="12">
        <v>2102</v>
      </c>
      <c r="H64" s="12">
        <v>2102</v>
      </c>
      <c r="I64" s="15">
        <v>19627.5</v>
      </c>
      <c r="J64" s="15">
        <v>37449.599999999999</v>
      </c>
      <c r="K64" s="15">
        <v>37449.599999999999</v>
      </c>
      <c r="L64" s="15">
        <v>37449.599999999999</v>
      </c>
      <c r="M64" s="15">
        <v>37449.599999999999</v>
      </c>
    </row>
    <row r="65" spans="1:17" ht="32.25" customHeight="1">
      <c r="A65" s="52"/>
      <c r="B65" s="59"/>
      <c r="C65" s="46" t="s">
        <v>233</v>
      </c>
      <c r="D65" s="12">
        <v>267193</v>
      </c>
      <c r="E65" s="12">
        <v>281000</v>
      </c>
      <c r="F65" s="12">
        <v>281000</v>
      </c>
      <c r="G65" s="12">
        <v>281000</v>
      </c>
      <c r="H65" s="12">
        <v>281000</v>
      </c>
      <c r="I65" s="15">
        <v>31391.1</v>
      </c>
      <c r="J65" s="15">
        <v>42185.7</v>
      </c>
      <c r="K65" s="15">
        <v>42185.7</v>
      </c>
      <c r="L65" s="15">
        <v>42185.7</v>
      </c>
      <c r="M65" s="15">
        <v>42185.7</v>
      </c>
    </row>
    <row r="66" spans="1:17" ht="53.25" customHeight="1">
      <c r="A66" s="52"/>
      <c r="B66" s="36" t="s">
        <v>235</v>
      </c>
      <c r="C66" s="46" t="s">
        <v>232</v>
      </c>
      <c r="D66" s="12">
        <v>6753</v>
      </c>
      <c r="E66" s="12">
        <v>6580</v>
      </c>
      <c r="F66" s="12">
        <v>6580</v>
      </c>
      <c r="G66" s="12">
        <v>6580</v>
      </c>
      <c r="H66" s="12">
        <v>6580</v>
      </c>
      <c r="I66" s="15">
        <v>6792.9</v>
      </c>
      <c r="J66" s="15">
        <v>7394.8</v>
      </c>
      <c r="K66" s="15">
        <v>7394.8</v>
      </c>
      <c r="L66" s="15">
        <v>7394.8</v>
      </c>
      <c r="M66" s="15">
        <v>7394.8</v>
      </c>
    </row>
    <row r="67" spans="1:17" ht="75.75" customHeight="1">
      <c r="A67" s="52"/>
      <c r="B67" s="36" t="s">
        <v>239</v>
      </c>
      <c r="C67" s="46" t="s">
        <v>240</v>
      </c>
      <c r="D67" s="12">
        <v>423044</v>
      </c>
      <c r="E67" s="38">
        <v>423044</v>
      </c>
      <c r="F67" s="12">
        <v>423044</v>
      </c>
      <c r="G67" s="12">
        <v>423044</v>
      </c>
      <c r="H67" s="12">
        <v>423044</v>
      </c>
      <c r="I67" s="15">
        <v>4588.3999999999996</v>
      </c>
      <c r="J67" s="15">
        <v>4588.3999999999996</v>
      </c>
      <c r="K67" s="15">
        <v>4588.3999999999996</v>
      </c>
      <c r="L67" s="15">
        <v>4588.3999999999996</v>
      </c>
      <c r="M67" s="15">
        <v>4588.3999999999996</v>
      </c>
    </row>
    <row r="68" spans="1:17" s="16" customFormat="1" ht="48.75" customHeight="1">
      <c r="A68" s="52"/>
      <c r="B68" s="46" t="s">
        <v>44</v>
      </c>
      <c r="C68" s="46" t="s">
        <v>250</v>
      </c>
      <c r="D68" s="12">
        <v>684</v>
      </c>
      <c r="E68" s="12">
        <v>692</v>
      </c>
      <c r="F68" s="12">
        <v>692</v>
      </c>
      <c r="G68" s="12">
        <v>692</v>
      </c>
      <c r="H68" s="12">
        <v>692</v>
      </c>
      <c r="I68" s="15">
        <v>113574.1</v>
      </c>
      <c r="J68" s="15">
        <v>113300.2</v>
      </c>
      <c r="K68" s="15">
        <v>91250.3</v>
      </c>
      <c r="L68" s="15">
        <v>91250.3</v>
      </c>
      <c r="M68" s="15">
        <v>91250.3</v>
      </c>
    </row>
    <row r="69" spans="1:17" ht="17.25" customHeight="1">
      <c r="A69" s="52" t="s">
        <v>301</v>
      </c>
      <c r="B69" s="50" t="s">
        <v>52</v>
      </c>
      <c r="C69" s="50"/>
      <c r="D69" s="50"/>
      <c r="E69" s="50"/>
      <c r="F69" s="50"/>
      <c r="G69" s="50"/>
      <c r="H69" s="50"/>
      <c r="I69" s="15">
        <f>I70+I71+I72+I73+I74+I75+I76+I77+I78+I79+I80</f>
        <v>346037.23</v>
      </c>
      <c r="J69" s="15">
        <f t="shared" ref="J69:M69" si="11">J70+J71+J72+J73+J74+J75+J76+J77+J78+J79+J80</f>
        <v>468810.3</v>
      </c>
      <c r="K69" s="15">
        <f t="shared" si="11"/>
        <v>521203.7</v>
      </c>
      <c r="L69" s="15">
        <f t="shared" si="11"/>
        <v>519173.3</v>
      </c>
      <c r="M69" s="15">
        <f t="shared" si="11"/>
        <v>516045</v>
      </c>
    </row>
    <row r="70" spans="1:17" ht="48.75" customHeight="1">
      <c r="A70" s="52"/>
      <c r="B70" s="40" t="s">
        <v>256</v>
      </c>
      <c r="C70" s="40" t="s">
        <v>83</v>
      </c>
      <c r="D70" s="12">
        <v>256</v>
      </c>
      <c r="E70" s="12">
        <v>244</v>
      </c>
      <c r="F70" s="12">
        <v>244</v>
      </c>
      <c r="G70" s="12">
        <v>244</v>
      </c>
      <c r="H70" s="12">
        <v>244</v>
      </c>
      <c r="I70" s="15">
        <v>39764.6</v>
      </c>
      <c r="J70" s="15">
        <v>54681.1</v>
      </c>
      <c r="K70" s="15">
        <v>59681.1</v>
      </c>
      <c r="L70" s="15">
        <v>58681.1</v>
      </c>
      <c r="M70" s="15">
        <v>56822.400000000001</v>
      </c>
    </row>
    <row r="71" spans="1:17" ht="114" customHeight="1">
      <c r="A71" s="52"/>
      <c r="B71" s="40" t="s">
        <v>259</v>
      </c>
      <c r="C71" s="40" t="s">
        <v>83</v>
      </c>
      <c r="D71" s="12">
        <v>34</v>
      </c>
      <c r="E71" s="12">
        <v>34</v>
      </c>
      <c r="F71" s="12">
        <v>34</v>
      </c>
      <c r="G71" s="12">
        <v>34</v>
      </c>
      <c r="H71" s="12">
        <v>34</v>
      </c>
      <c r="I71" s="15">
        <v>11600.5</v>
      </c>
      <c r="J71" s="15">
        <v>11970.6</v>
      </c>
      <c r="K71" s="15">
        <v>12670.6</v>
      </c>
      <c r="L71" s="15">
        <v>12640.2</v>
      </c>
      <c r="M71" s="15">
        <v>11970.6</v>
      </c>
    </row>
    <row r="72" spans="1:17" ht="132" customHeight="1">
      <c r="A72" s="52"/>
      <c r="B72" s="40" t="s">
        <v>257</v>
      </c>
      <c r="C72" s="40" t="s">
        <v>83</v>
      </c>
      <c r="D72" s="12">
        <v>1</v>
      </c>
      <c r="E72" s="12">
        <v>1</v>
      </c>
      <c r="F72" s="12">
        <v>1</v>
      </c>
      <c r="G72" s="12">
        <v>1</v>
      </c>
      <c r="H72" s="12">
        <v>1</v>
      </c>
      <c r="I72" s="15">
        <v>13343.4</v>
      </c>
      <c r="J72" s="15">
        <v>11067.9</v>
      </c>
      <c r="K72" s="15">
        <v>13567.9</v>
      </c>
      <c r="L72" s="15">
        <v>13567.9</v>
      </c>
      <c r="M72" s="15">
        <v>13567.9</v>
      </c>
    </row>
    <row r="73" spans="1:17" ht="102.75" customHeight="1">
      <c r="A73" s="52"/>
      <c r="B73" s="36" t="s">
        <v>241</v>
      </c>
      <c r="C73" s="46" t="s">
        <v>133</v>
      </c>
      <c r="D73" s="12">
        <v>1858</v>
      </c>
      <c r="E73" s="38">
        <v>1858</v>
      </c>
      <c r="F73" s="12">
        <v>1858</v>
      </c>
      <c r="G73" s="12">
        <v>1858</v>
      </c>
      <c r="H73" s="12">
        <v>1858</v>
      </c>
      <c r="I73" s="15">
        <v>3210</v>
      </c>
      <c r="J73" s="15">
        <v>3210</v>
      </c>
      <c r="K73" s="15">
        <v>3310</v>
      </c>
      <c r="L73" s="15">
        <v>3310</v>
      </c>
      <c r="M73" s="15">
        <v>3210</v>
      </c>
    </row>
    <row r="74" spans="1:17" ht="66.75" customHeight="1">
      <c r="A74" s="52"/>
      <c r="B74" s="46" t="s">
        <v>246</v>
      </c>
      <c r="C74" s="46" t="s">
        <v>247</v>
      </c>
      <c r="D74" s="12">
        <v>12280.5</v>
      </c>
      <c r="E74" s="12">
        <v>11730</v>
      </c>
      <c r="F74" s="12">
        <v>11730</v>
      </c>
      <c r="G74" s="12">
        <v>11730</v>
      </c>
      <c r="H74" s="12">
        <v>11730</v>
      </c>
      <c r="I74" s="15">
        <v>174217.8</v>
      </c>
      <c r="J74" s="15">
        <v>197777.9</v>
      </c>
      <c r="K74" s="15">
        <v>229777.9</v>
      </c>
      <c r="L74" s="15">
        <v>228777.9</v>
      </c>
      <c r="M74" s="15">
        <v>228777.9</v>
      </c>
    </row>
    <row r="75" spans="1:17" ht="42" customHeight="1">
      <c r="A75" s="52"/>
      <c r="B75" s="36" t="s">
        <v>236</v>
      </c>
      <c r="C75" s="46" t="s">
        <v>238</v>
      </c>
      <c r="D75" s="12">
        <v>6</v>
      </c>
      <c r="E75" s="12">
        <v>6</v>
      </c>
      <c r="F75" s="12">
        <v>6</v>
      </c>
      <c r="G75" s="12">
        <v>6</v>
      </c>
      <c r="H75" s="12">
        <v>6</v>
      </c>
      <c r="I75" s="15">
        <v>1407.2</v>
      </c>
      <c r="J75" s="15">
        <v>20787.099999999999</v>
      </c>
      <c r="K75" s="15">
        <v>21272</v>
      </c>
      <c r="L75" s="15">
        <v>21272</v>
      </c>
      <c r="M75" s="15">
        <v>21272</v>
      </c>
      <c r="Q75" s="7"/>
    </row>
    <row r="76" spans="1:17" ht="58.5" customHeight="1">
      <c r="A76" s="52"/>
      <c r="B76" s="40" t="s">
        <v>258</v>
      </c>
      <c r="C76" s="40" t="s">
        <v>83</v>
      </c>
      <c r="D76" s="12">
        <v>50</v>
      </c>
      <c r="E76" s="12">
        <v>50</v>
      </c>
      <c r="F76" s="12">
        <v>50</v>
      </c>
      <c r="G76" s="12">
        <v>50</v>
      </c>
      <c r="H76" s="12">
        <v>50</v>
      </c>
      <c r="I76" s="15">
        <v>16680.5</v>
      </c>
      <c r="J76" s="15">
        <v>15382.2</v>
      </c>
      <c r="K76" s="15">
        <v>17382.2</v>
      </c>
      <c r="L76" s="15">
        <v>17382.2</v>
      </c>
      <c r="M76" s="15">
        <v>17382.2</v>
      </c>
    </row>
    <row r="77" spans="1:17" ht="28.5" customHeight="1">
      <c r="A77" s="52" t="s">
        <v>301</v>
      </c>
      <c r="B77" s="46" t="s">
        <v>248</v>
      </c>
      <c r="C77" s="46" t="s">
        <v>286</v>
      </c>
      <c r="D77" s="12">
        <v>73948</v>
      </c>
      <c r="E77" s="12">
        <v>69996</v>
      </c>
      <c r="F77" s="12">
        <v>69996</v>
      </c>
      <c r="G77" s="12">
        <v>69996</v>
      </c>
      <c r="H77" s="12">
        <v>69996</v>
      </c>
      <c r="I77" s="15">
        <v>70949</v>
      </c>
      <c r="J77" s="15">
        <v>129287.70000000001</v>
      </c>
      <c r="K77" s="15">
        <v>136397</v>
      </c>
      <c r="L77" s="15">
        <v>136397</v>
      </c>
      <c r="M77" s="15">
        <v>136397</v>
      </c>
    </row>
    <row r="78" spans="1:17" ht="65.25" customHeight="1">
      <c r="A78" s="52"/>
      <c r="B78" s="46" t="s">
        <v>254</v>
      </c>
      <c r="C78" s="46" t="s">
        <v>83</v>
      </c>
      <c r="D78" s="12">
        <v>4885</v>
      </c>
      <c r="E78" s="12">
        <v>5055</v>
      </c>
      <c r="F78" s="12">
        <v>5055</v>
      </c>
      <c r="G78" s="12">
        <v>5055</v>
      </c>
      <c r="H78" s="12">
        <v>5055</v>
      </c>
      <c r="I78" s="15">
        <v>4145.5</v>
      </c>
      <c r="J78" s="15">
        <v>9262.4</v>
      </c>
      <c r="K78" s="15">
        <v>9762.4</v>
      </c>
      <c r="L78" s="15">
        <v>9762.4</v>
      </c>
      <c r="M78" s="15">
        <v>9262.4</v>
      </c>
    </row>
    <row r="79" spans="1:17" ht="58.5" customHeight="1">
      <c r="A79" s="52"/>
      <c r="B79" s="46" t="s">
        <v>40</v>
      </c>
      <c r="C79" s="46" t="s">
        <v>249</v>
      </c>
      <c r="D79" s="12">
        <v>10210</v>
      </c>
      <c r="E79" s="12">
        <v>10500</v>
      </c>
      <c r="F79" s="12">
        <v>10500</v>
      </c>
      <c r="G79" s="12">
        <v>10500</v>
      </c>
      <c r="H79" s="12">
        <v>10500</v>
      </c>
      <c r="I79" s="15">
        <v>8711.6</v>
      </c>
      <c r="J79" s="15">
        <v>13294.6</v>
      </c>
      <c r="K79" s="15">
        <v>15294.6</v>
      </c>
      <c r="L79" s="15">
        <v>15294.6</v>
      </c>
      <c r="M79" s="15">
        <v>15294.6</v>
      </c>
    </row>
    <row r="80" spans="1:17" ht="90.75" customHeight="1">
      <c r="A80" s="52"/>
      <c r="B80" s="36" t="s">
        <v>237</v>
      </c>
      <c r="C80" s="46" t="s">
        <v>83</v>
      </c>
      <c r="D80" s="12">
        <v>4</v>
      </c>
      <c r="E80" s="12">
        <v>4</v>
      </c>
      <c r="F80" s="12">
        <v>4</v>
      </c>
      <c r="G80" s="12">
        <v>4</v>
      </c>
      <c r="H80" s="12">
        <v>4</v>
      </c>
      <c r="I80" s="15">
        <v>2007.13</v>
      </c>
      <c r="J80" s="15">
        <v>2088.8000000000002</v>
      </c>
      <c r="K80" s="15">
        <v>2088</v>
      </c>
      <c r="L80" s="15">
        <v>2088</v>
      </c>
      <c r="M80" s="15">
        <v>2088</v>
      </c>
    </row>
    <row r="81" spans="1:13" ht="36" customHeight="1">
      <c r="A81" s="52"/>
      <c r="B81" s="60" t="s">
        <v>49</v>
      </c>
      <c r="C81" s="60"/>
      <c r="D81" s="60"/>
      <c r="E81" s="60"/>
      <c r="F81" s="60"/>
      <c r="G81" s="60"/>
      <c r="H81" s="60"/>
      <c r="I81" s="15">
        <v>154690.79999999999</v>
      </c>
      <c r="J81" s="15">
        <v>156190.79999999999</v>
      </c>
      <c r="K81" s="15">
        <v>156190.79999999999</v>
      </c>
      <c r="L81" s="15">
        <v>156190.79999999999</v>
      </c>
      <c r="M81" s="15">
        <v>156190.79999999999</v>
      </c>
    </row>
    <row r="82" spans="1:13" ht="36" customHeight="1">
      <c r="A82" s="52"/>
      <c r="B82" s="48" t="s">
        <v>304</v>
      </c>
      <c r="C82" s="48"/>
      <c r="D82" s="48"/>
      <c r="E82" s="48"/>
      <c r="F82" s="48"/>
      <c r="G82" s="48"/>
      <c r="H82" s="48"/>
      <c r="I82" s="15">
        <v>819550.4</v>
      </c>
      <c r="J82" s="15">
        <v>0</v>
      </c>
      <c r="K82" s="15">
        <v>0</v>
      </c>
      <c r="L82" s="15">
        <v>0</v>
      </c>
      <c r="M82" s="15">
        <v>0</v>
      </c>
    </row>
    <row r="83" spans="1:13" ht="21.75" customHeight="1">
      <c r="A83" s="52"/>
      <c r="B83" s="48" t="s">
        <v>341</v>
      </c>
      <c r="C83" s="48"/>
      <c r="D83" s="48"/>
      <c r="E83" s="48"/>
      <c r="F83" s="48"/>
      <c r="G83" s="48"/>
      <c r="H83" s="48"/>
      <c r="I83" s="15">
        <f t="shared" ref="I83:J83" si="12">I84+I86</f>
        <v>260704.8</v>
      </c>
      <c r="J83" s="15">
        <f t="shared" si="12"/>
        <v>228059.8</v>
      </c>
      <c r="K83" s="15">
        <f>K84</f>
        <v>126852.5</v>
      </c>
      <c r="L83" s="15">
        <f t="shared" ref="L83:M83" si="13">L84</f>
        <v>111897.5</v>
      </c>
      <c r="M83" s="15">
        <f t="shared" si="13"/>
        <v>111897.5</v>
      </c>
    </row>
    <row r="84" spans="1:13" ht="21.75" customHeight="1">
      <c r="A84" s="52"/>
      <c r="B84" s="50" t="s">
        <v>48</v>
      </c>
      <c r="C84" s="50"/>
      <c r="D84" s="50"/>
      <c r="E84" s="50"/>
      <c r="F84" s="50"/>
      <c r="G84" s="50"/>
      <c r="H84" s="50"/>
      <c r="I84" s="15">
        <f t="shared" ref="I84:M84" si="14">I85</f>
        <v>252804.8</v>
      </c>
      <c r="J84" s="15">
        <f t="shared" si="14"/>
        <v>222059.8</v>
      </c>
      <c r="K84" s="15">
        <f t="shared" si="14"/>
        <v>126852.5</v>
      </c>
      <c r="L84" s="15">
        <f t="shared" si="14"/>
        <v>111897.5</v>
      </c>
      <c r="M84" s="15">
        <f t="shared" si="14"/>
        <v>111897.5</v>
      </c>
    </row>
    <row r="85" spans="1:13" ht="102" customHeight="1">
      <c r="A85" s="52"/>
      <c r="B85" s="46" t="s">
        <v>39</v>
      </c>
      <c r="C85" s="46" t="s">
        <v>251</v>
      </c>
      <c r="D85" s="12">
        <v>1507.8</v>
      </c>
      <c r="E85" s="12">
        <v>1445</v>
      </c>
      <c r="F85" s="12">
        <v>1445</v>
      </c>
      <c r="G85" s="12">
        <v>1445</v>
      </c>
      <c r="H85" s="12">
        <v>1445</v>
      </c>
      <c r="I85" s="15">
        <v>252804.8</v>
      </c>
      <c r="J85" s="15">
        <v>222059.8</v>
      </c>
      <c r="K85" s="15">
        <v>126852.5</v>
      </c>
      <c r="L85" s="15">
        <v>111897.5</v>
      </c>
      <c r="M85" s="15">
        <v>111897.5</v>
      </c>
    </row>
    <row r="86" spans="1:13" ht="22.5" customHeight="1">
      <c r="A86" s="52"/>
      <c r="B86" s="50" t="s">
        <v>52</v>
      </c>
      <c r="C86" s="50"/>
      <c r="D86" s="50"/>
      <c r="E86" s="50"/>
      <c r="F86" s="50"/>
      <c r="G86" s="50"/>
      <c r="H86" s="50"/>
      <c r="I86" s="15">
        <f t="shared" ref="I86:J86" si="15">I87+I88</f>
        <v>7900</v>
      </c>
      <c r="J86" s="15">
        <f t="shared" si="15"/>
        <v>6000</v>
      </c>
      <c r="K86" s="15">
        <v>0</v>
      </c>
      <c r="L86" s="15">
        <v>0</v>
      </c>
      <c r="M86" s="15">
        <v>0</v>
      </c>
    </row>
    <row r="87" spans="1:13" ht="39" customHeight="1">
      <c r="A87" s="52"/>
      <c r="B87" s="36" t="s">
        <v>236</v>
      </c>
      <c r="C87" s="46" t="s">
        <v>238</v>
      </c>
      <c r="D87" s="12">
        <v>1</v>
      </c>
      <c r="E87" s="12">
        <v>1</v>
      </c>
      <c r="F87" s="12" t="s">
        <v>319</v>
      </c>
      <c r="G87" s="12" t="s">
        <v>319</v>
      </c>
      <c r="H87" s="12" t="s">
        <v>319</v>
      </c>
      <c r="I87" s="15">
        <v>6000</v>
      </c>
      <c r="J87" s="15">
        <v>6000</v>
      </c>
      <c r="K87" s="47" t="s">
        <v>375</v>
      </c>
      <c r="L87" s="47"/>
      <c r="M87" s="47"/>
    </row>
    <row r="88" spans="1:13" ht="61.5" customHeight="1">
      <c r="A88" s="52"/>
      <c r="B88" s="40" t="s">
        <v>258</v>
      </c>
      <c r="C88" s="40" t="s">
        <v>83</v>
      </c>
      <c r="D88" s="12">
        <v>1</v>
      </c>
      <c r="E88" s="12" t="s">
        <v>319</v>
      </c>
      <c r="F88" s="12" t="s">
        <v>319</v>
      </c>
      <c r="G88" s="12" t="s">
        <v>319</v>
      </c>
      <c r="H88" s="12" t="s">
        <v>319</v>
      </c>
      <c r="I88" s="15">
        <v>1900</v>
      </c>
      <c r="J88" s="15">
        <v>0</v>
      </c>
      <c r="K88" s="47"/>
      <c r="L88" s="47"/>
      <c r="M88" s="47"/>
    </row>
    <row r="89" spans="1:13" ht="18" customHeight="1">
      <c r="A89" s="52" t="s">
        <v>301</v>
      </c>
      <c r="B89" s="49" t="s">
        <v>342</v>
      </c>
      <c r="C89" s="49"/>
      <c r="D89" s="49"/>
      <c r="E89" s="49"/>
      <c r="F89" s="49"/>
      <c r="G89" s="49"/>
      <c r="H89" s="49"/>
      <c r="I89" s="15">
        <f t="shared" ref="I89:M89" si="16">I90</f>
        <v>5500</v>
      </c>
      <c r="J89" s="15">
        <f t="shared" si="16"/>
        <v>5500</v>
      </c>
      <c r="K89" s="15">
        <f t="shared" si="16"/>
        <v>0</v>
      </c>
      <c r="L89" s="15">
        <f t="shared" si="16"/>
        <v>0</v>
      </c>
      <c r="M89" s="15">
        <f t="shared" si="16"/>
        <v>0</v>
      </c>
    </row>
    <row r="90" spans="1:13" ht="16.5" customHeight="1">
      <c r="A90" s="52"/>
      <c r="B90" s="50" t="s">
        <v>52</v>
      </c>
      <c r="C90" s="50"/>
      <c r="D90" s="50"/>
      <c r="E90" s="50"/>
      <c r="F90" s="50"/>
      <c r="G90" s="50"/>
      <c r="H90" s="50"/>
      <c r="I90" s="15">
        <f t="shared" ref="I90:J90" si="17">I91</f>
        <v>5500</v>
      </c>
      <c r="J90" s="15">
        <f t="shared" si="17"/>
        <v>5500</v>
      </c>
      <c r="K90" s="15">
        <v>0</v>
      </c>
      <c r="L90" s="15">
        <v>0</v>
      </c>
      <c r="M90" s="15">
        <v>0</v>
      </c>
    </row>
    <row r="91" spans="1:13" ht="68.25" customHeight="1">
      <c r="A91" s="52"/>
      <c r="B91" s="36" t="s">
        <v>236</v>
      </c>
      <c r="C91" s="46" t="s">
        <v>238</v>
      </c>
      <c r="D91" s="12">
        <v>1</v>
      </c>
      <c r="E91" s="12">
        <v>1</v>
      </c>
      <c r="F91" s="12" t="s">
        <v>319</v>
      </c>
      <c r="G91" s="12" t="s">
        <v>319</v>
      </c>
      <c r="H91" s="12" t="s">
        <v>319</v>
      </c>
      <c r="I91" s="15">
        <v>5500</v>
      </c>
      <c r="J91" s="15">
        <v>5500</v>
      </c>
      <c r="K91" s="47" t="s">
        <v>376</v>
      </c>
      <c r="L91" s="47"/>
      <c r="M91" s="47"/>
    </row>
    <row r="92" spans="1:13" ht="33" customHeight="1">
      <c r="A92" s="52"/>
      <c r="B92" s="49" t="s">
        <v>343</v>
      </c>
      <c r="C92" s="49"/>
      <c r="D92" s="49"/>
      <c r="E92" s="49"/>
      <c r="F92" s="49"/>
      <c r="G92" s="49"/>
      <c r="H92" s="49"/>
      <c r="I92" s="15">
        <f t="shared" ref="I92:M92" si="18">I93</f>
        <v>2500</v>
      </c>
      <c r="J92" s="15">
        <f t="shared" si="18"/>
        <v>2500</v>
      </c>
      <c r="K92" s="15">
        <f t="shared" si="18"/>
        <v>0</v>
      </c>
      <c r="L92" s="15">
        <f t="shared" si="18"/>
        <v>0</v>
      </c>
      <c r="M92" s="15">
        <f t="shared" si="18"/>
        <v>0</v>
      </c>
    </row>
    <row r="93" spans="1:13" ht="19.5" customHeight="1">
      <c r="A93" s="52"/>
      <c r="B93" s="50" t="s">
        <v>52</v>
      </c>
      <c r="C93" s="50"/>
      <c r="D93" s="50"/>
      <c r="E93" s="50"/>
      <c r="F93" s="50"/>
      <c r="G93" s="50"/>
      <c r="H93" s="50"/>
      <c r="I93" s="15">
        <f t="shared" ref="I93:J93" si="19">I94</f>
        <v>2500</v>
      </c>
      <c r="J93" s="15">
        <f t="shared" si="19"/>
        <v>2500</v>
      </c>
      <c r="K93" s="15">
        <v>0</v>
      </c>
      <c r="L93" s="15">
        <v>0</v>
      </c>
      <c r="M93" s="15">
        <v>0</v>
      </c>
    </row>
    <row r="94" spans="1:13" ht="65.25" customHeight="1">
      <c r="A94" s="52"/>
      <c r="B94" s="36" t="s">
        <v>236</v>
      </c>
      <c r="C94" s="46" t="s">
        <v>238</v>
      </c>
      <c r="D94" s="12">
        <v>1</v>
      </c>
      <c r="E94" s="12">
        <v>1</v>
      </c>
      <c r="F94" s="12" t="s">
        <v>319</v>
      </c>
      <c r="G94" s="12" t="s">
        <v>319</v>
      </c>
      <c r="H94" s="12" t="s">
        <v>319</v>
      </c>
      <c r="I94" s="15">
        <v>2500</v>
      </c>
      <c r="J94" s="15">
        <v>2500</v>
      </c>
      <c r="K94" s="47" t="s">
        <v>376</v>
      </c>
      <c r="L94" s="47"/>
      <c r="M94" s="47"/>
    </row>
    <row r="95" spans="1:13" ht="33" customHeight="1">
      <c r="A95" s="52"/>
      <c r="B95" s="49" t="s">
        <v>344</v>
      </c>
      <c r="C95" s="49"/>
      <c r="D95" s="49"/>
      <c r="E95" s="49"/>
      <c r="F95" s="49"/>
      <c r="G95" s="49"/>
      <c r="H95" s="49"/>
      <c r="I95" s="15">
        <f t="shared" ref="I95:M96" si="20">I96</f>
        <v>8500</v>
      </c>
      <c r="J95" s="15">
        <f t="shared" si="20"/>
        <v>6807.4</v>
      </c>
      <c r="K95" s="15">
        <f t="shared" si="20"/>
        <v>0</v>
      </c>
      <c r="L95" s="15">
        <f t="shared" si="20"/>
        <v>0</v>
      </c>
      <c r="M95" s="15">
        <f t="shared" si="20"/>
        <v>0</v>
      </c>
    </row>
    <row r="96" spans="1:13" ht="17.25" customHeight="1">
      <c r="A96" s="52"/>
      <c r="B96" s="50" t="s">
        <v>52</v>
      </c>
      <c r="C96" s="50"/>
      <c r="D96" s="50"/>
      <c r="E96" s="50"/>
      <c r="F96" s="50"/>
      <c r="G96" s="50"/>
      <c r="H96" s="50"/>
      <c r="I96" s="15">
        <f t="shared" si="20"/>
        <v>8500</v>
      </c>
      <c r="J96" s="15">
        <f t="shared" si="20"/>
        <v>6807.4</v>
      </c>
      <c r="K96" s="15">
        <v>0</v>
      </c>
      <c r="L96" s="15">
        <v>0</v>
      </c>
      <c r="M96" s="15">
        <v>0</v>
      </c>
    </row>
    <row r="97" spans="1:13" ht="67.5" customHeight="1">
      <c r="A97" s="52"/>
      <c r="B97" s="40" t="s">
        <v>258</v>
      </c>
      <c r="C97" s="40" t="s">
        <v>83</v>
      </c>
      <c r="D97" s="12">
        <v>1</v>
      </c>
      <c r="E97" s="12">
        <v>1</v>
      </c>
      <c r="F97" s="12" t="s">
        <v>319</v>
      </c>
      <c r="G97" s="12" t="s">
        <v>319</v>
      </c>
      <c r="H97" s="12" t="s">
        <v>319</v>
      </c>
      <c r="I97" s="15">
        <v>8500</v>
      </c>
      <c r="J97" s="15">
        <v>6807.4</v>
      </c>
      <c r="K97" s="47" t="s">
        <v>376</v>
      </c>
      <c r="L97" s="47"/>
      <c r="M97" s="47"/>
    </row>
    <row r="98" spans="1:13" ht="15.75" customHeight="1">
      <c r="A98" s="52"/>
      <c r="B98" s="48" t="s">
        <v>345</v>
      </c>
      <c r="C98" s="48"/>
      <c r="D98" s="48"/>
      <c r="E98" s="48"/>
      <c r="F98" s="48"/>
      <c r="G98" s="48"/>
      <c r="H98" s="48"/>
      <c r="I98" s="15">
        <f t="shared" ref="I98:M99" si="21">I99</f>
        <v>3700</v>
      </c>
      <c r="J98" s="15">
        <f t="shared" si="21"/>
        <v>3700</v>
      </c>
      <c r="K98" s="15">
        <f t="shared" si="21"/>
        <v>0</v>
      </c>
      <c r="L98" s="15">
        <f t="shared" si="21"/>
        <v>0</v>
      </c>
      <c r="M98" s="15">
        <f t="shared" si="21"/>
        <v>0</v>
      </c>
    </row>
    <row r="99" spans="1:13" ht="15.75" customHeight="1">
      <c r="A99" s="52"/>
      <c r="B99" s="50" t="s">
        <v>52</v>
      </c>
      <c r="C99" s="50"/>
      <c r="D99" s="50"/>
      <c r="E99" s="50"/>
      <c r="F99" s="50"/>
      <c r="G99" s="50"/>
      <c r="H99" s="50"/>
      <c r="I99" s="15">
        <f t="shared" si="21"/>
        <v>3700</v>
      </c>
      <c r="J99" s="15">
        <f t="shared" si="21"/>
        <v>3700</v>
      </c>
      <c r="K99" s="15">
        <v>0</v>
      </c>
      <c r="L99" s="15">
        <v>0</v>
      </c>
      <c r="M99" s="15">
        <v>0</v>
      </c>
    </row>
    <row r="100" spans="1:13" ht="68.25" customHeight="1">
      <c r="A100" s="52"/>
      <c r="B100" s="36" t="s">
        <v>236</v>
      </c>
      <c r="C100" s="46" t="s">
        <v>238</v>
      </c>
      <c r="D100" s="12">
        <v>1</v>
      </c>
      <c r="E100" s="12">
        <v>1</v>
      </c>
      <c r="F100" s="12" t="s">
        <v>319</v>
      </c>
      <c r="G100" s="12" t="s">
        <v>319</v>
      </c>
      <c r="H100" s="12" t="s">
        <v>319</v>
      </c>
      <c r="I100" s="15">
        <v>3700</v>
      </c>
      <c r="J100" s="15">
        <v>3700</v>
      </c>
      <c r="K100" s="47" t="s">
        <v>376</v>
      </c>
      <c r="L100" s="47"/>
      <c r="M100" s="47"/>
    </row>
    <row r="101" spans="1:13" ht="17.25" customHeight="1">
      <c r="A101" s="72" t="s">
        <v>6</v>
      </c>
      <c r="B101" s="72"/>
      <c r="C101" s="72"/>
      <c r="D101" s="72"/>
      <c r="E101" s="72"/>
      <c r="F101" s="72"/>
      <c r="G101" s="72"/>
      <c r="H101" s="72"/>
      <c r="I101" s="22">
        <f>I102+I108+I124</f>
        <v>268911.49</v>
      </c>
      <c r="J101" s="22">
        <f t="shared" ref="J101:M101" si="22">J102+J108+J124</f>
        <v>280410.89999999997</v>
      </c>
      <c r="K101" s="22">
        <f t="shared" si="22"/>
        <v>272487.69999999995</v>
      </c>
      <c r="L101" s="22">
        <f t="shared" si="22"/>
        <v>272487.69999999995</v>
      </c>
      <c r="M101" s="22">
        <f t="shared" si="22"/>
        <v>272487.69999999995</v>
      </c>
    </row>
    <row r="102" spans="1:13" ht="32.25" customHeight="1">
      <c r="A102" s="54" t="s">
        <v>46</v>
      </c>
      <c r="B102" s="48" t="s">
        <v>346</v>
      </c>
      <c r="C102" s="48"/>
      <c r="D102" s="48"/>
      <c r="E102" s="48"/>
      <c r="F102" s="48"/>
      <c r="G102" s="48"/>
      <c r="H102" s="48"/>
      <c r="I102" s="18">
        <f t="shared" ref="I102:M102" si="23">I103</f>
        <v>22534.5</v>
      </c>
      <c r="J102" s="18">
        <f t="shared" si="23"/>
        <v>24637.8</v>
      </c>
      <c r="K102" s="18">
        <f t="shared" si="23"/>
        <v>23000</v>
      </c>
      <c r="L102" s="18">
        <f t="shared" si="23"/>
        <v>23000</v>
      </c>
      <c r="M102" s="18">
        <f t="shared" si="23"/>
        <v>23000</v>
      </c>
    </row>
    <row r="103" spans="1:13" ht="16.5" customHeight="1">
      <c r="A103" s="54"/>
      <c r="B103" s="50" t="s">
        <v>52</v>
      </c>
      <c r="C103" s="50"/>
      <c r="D103" s="50"/>
      <c r="E103" s="50"/>
      <c r="F103" s="50"/>
      <c r="G103" s="50"/>
      <c r="H103" s="50"/>
      <c r="I103" s="38">
        <f t="shared" ref="I103:M103" si="24">I104+I105+I106</f>
        <v>22534.5</v>
      </c>
      <c r="J103" s="38">
        <f t="shared" si="24"/>
        <v>24637.8</v>
      </c>
      <c r="K103" s="38">
        <f t="shared" si="24"/>
        <v>23000</v>
      </c>
      <c r="L103" s="38">
        <f t="shared" si="24"/>
        <v>23000</v>
      </c>
      <c r="M103" s="38">
        <f t="shared" si="24"/>
        <v>23000</v>
      </c>
    </row>
    <row r="104" spans="1:13" ht="54" customHeight="1">
      <c r="A104" s="54"/>
      <c r="B104" s="40" t="s">
        <v>221</v>
      </c>
      <c r="C104" s="40" t="s">
        <v>83</v>
      </c>
      <c r="D104" s="17">
        <v>79</v>
      </c>
      <c r="E104" s="17">
        <v>77</v>
      </c>
      <c r="F104" s="17">
        <v>70</v>
      </c>
      <c r="G104" s="17">
        <v>70</v>
      </c>
      <c r="H104" s="17">
        <v>70</v>
      </c>
      <c r="I104" s="38">
        <v>12441.9</v>
      </c>
      <c r="J104" s="38">
        <v>15298.3</v>
      </c>
      <c r="K104" s="38">
        <v>14000</v>
      </c>
      <c r="L104" s="38">
        <v>14000</v>
      </c>
      <c r="M104" s="38">
        <v>14000</v>
      </c>
    </row>
    <row r="105" spans="1:13" ht="27" customHeight="1">
      <c r="A105" s="54"/>
      <c r="B105" s="40" t="s">
        <v>13</v>
      </c>
      <c r="C105" s="40" t="s">
        <v>83</v>
      </c>
      <c r="D105" s="17">
        <v>15</v>
      </c>
      <c r="E105" s="17">
        <v>18</v>
      </c>
      <c r="F105" s="17">
        <v>15</v>
      </c>
      <c r="G105" s="17">
        <v>15</v>
      </c>
      <c r="H105" s="17">
        <v>15</v>
      </c>
      <c r="I105" s="38">
        <v>4571.7</v>
      </c>
      <c r="J105" s="38">
        <v>5323.5</v>
      </c>
      <c r="K105" s="38">
        <v>5000</v>
      </c>
      <c r="L105" s="38">
        <v>5000</v>
      </c>
      <c r="M105" s="38">
        <v>5000</v>
      </c>
    </row>
    <row r="106" spans="1:13" ht="81" customHeight="1">
      <c r="A106" s="54" t="s">
        <v>46</v>
      </c>
      <c r="B106" s="40" t="s">
        <v>222</v>
      </c>
      <c r="C106" s="36" t="s">
        <v>83</v>
      </c>
      <c r="D106" s="17">
        <v>7</v>
      </c>
      <c r="E106" s="17">
        <v>9</v>
      </c>
      <c r="F106" s="17">
        <v>9</v>
      </c>
      <c r="G106" s="17">
        <v>9</v>
      </c>
      <c r="H106" s="17">
        <v>9</v>
      </c>
      <c r="I106" s="38">
        <v>5520.9</v>
      </c>
      <c r="J106" s="38">
        <v>4016</v>
      </c>
      <c r="K106" s="38">
        <v>4000</v>
      </c>
      <c r="L106" s="38">
        <v>4000</v>
      </c>
      <c r="M106" s="38">
        <v>4000</v>
      </c>
    </row>
    <row r="107" spans="1:13" ht="33" customHeight="1">
      <c r="A107" s="54"/>
      <c r="B107" s="48" t="s">
        <v>49</v>
      </c>
      <c r="C107" s="48"/>
      <c r="D107" s="48"/>
      <c r="E107" s="48"/>
      <c r="F107" s="48"/>
      <c r="G107" s="48"/>
      <c r="H107" s="48"/>
      <c r="I107" s="38">
        <v>0</v>
      </c>
      <c r="J107" s="38">
        <v>0</v>
      </c>
      <c r="K107" s="38">
        <v>0</v>
      </c>
      <c r="L107" s="38">
        <v>0</v>
      </c>
      <c r="M107" s="38">
        <v>0</v>
      </c>
    </row>
    <row r="108" spans="1:13" ht="51.75" customHeight="1">
      <c r="A108" s="54"/>
      <c r="B108" s="48" t="s">
        <v>59</v>
      </c>
      <c r="C108" s="48"/>
      <c r="D108" s="48"/>
      <c r="E108" s="48"/>
      <c r="F108" s="48"/>
      <c r="G108" s="48"/>
      <c r="H108" s="48"/>
      <c r="I108" s="38">
        <f>I109+I115+I123</f>
        <v>218639.19999999998</v>
      </c>
      <c r="J108" s="38">
        <f t="shared" ref="J108:M108" si="25">J109+J115+J123</f>
        <v>230054.3</v>
      </c>
      <c r="K108" s="38">
        <f t="shared" si="25"/>
        <v>221692.09999999998</v>
      </c>
      <c r="L108" s="38">
        <f t="shared" si="25"/>
        <v>221692.09999999998</v>
      </c>
      <c r="M108" s="38">
        <f t="shared" si="25"/>
        <v>221692.09999999998</v>
      </c>
    </row>
    <row r="109" spans="1:13" ht="18.75" customHeight="1">
      <c r="A109" s="54"/>
      <c r="B109" s="50" t="s">
        <v>48</v>
      </c>
      <c r="C109" s="50"/>
      <c r="D109" s="50"/>
      <c r="E109" s="50"/>
      <c r="F109" s="50"/>
      <c r="G109" s="50"/>
      <c r="H109" s="50"/>
      <c r="I109" s="38">
        <f>SUM(I110:I114)</f>
        <v>23683.599999999999</v>
      </c>
      <c r="J109" s="38">
        <f t="shared" ref="J109:M109" si="26">SUM(J110:J114)</f>
        <v>29667.3</v>
      </c>
      <c r="K109" s="38">
        <f t="shared" si="26"/>
        <v>29667.3</v>
      </c>
      <c r="L109" s="38">
        <f t="shared" si="26"/>
        <v>29667.3</v>
      </c>
      <c r="M109" s="38">
        <f t="shared" si="26"/>
        <v>29667.3</v>
      </c>
    </row>
    <row r="110" spans="1:13" ht="58.5" customHeight="1">
      <c r="A110" s="54"/>
      <c r="B110" s="40" t="s">
        <v>14</v>
      </c>
      <c r="C110" s="40" t="s">
        <v>223</v>
      </c>
      <c r="D110" s="17">
        <v>330</v>
      </c>
      <c r="E110" s="17">
        <v>369</v>
      </c>
      <c r="F110" s="17">
        <v>369</v>
      </c>
      <c r="G110" s="17">
        <v>369</v>
      </c>
      <c r="H110" s="17">
        <v>369</v>
      </c>
      <c r="I110" s="38">
        <v>16362.6</v>
      </c>
      <c r="J110" s="38">
        <v>22628.3</v>
      </c>
      <c r="K110" s="38">
        <v>22628.3</v>
      </c>
      <c r="L110" s="38">
        <v>22628.3</v>
      </c>
      <c r="M110" s="38">
        <v>22628.3</v>
      </c>
    </row>
    <row r="111" spans="1:13" ht="54" customHeight="1">
      <c r="A111" s="54"/>
      <c r="B111" s="40" t="s">
        <v>15</v>
      </c>
      <c r="C111" s="40" t="s">
        <v>223</v>
      </c>
      <c r="D111" s="17">
        <v>32</v>
      </c>
      <c r="E111" s="17">
        <v>22</v>
      </c>
      <c r="F111" s="17">
        <v>22</v>
      </c>
      <c r="G111" s="17">
        <v>22</v>
      </c>
      <c r="H111" s="17">
        <v>22</v>
      </c>
      <c r="I111" s="38">
        <v>2271.8000000000002</v>
      </c>
      <c r="J111" s="38">
        <v>1506.3</v>
      </c>
      <c r="K111" s="38">
        <v>1506.3</v>
      </c>
      <c r="L111" s="38">
        <v>1506.3</v>
      </c>
      <c r="M111" s="38">
        <v>1506.3</v>
      </c>
    </row>
    <row r="112" spans="1:13" ht="57" customHeight="1">
      <c r="A112" s="54"/>
      <c r="B112" s="40" t="s">
        <v>16</v>
      </c>
      <c r="C112" s="40" t="s">
        <v>223</v>
      </c>
      <c r="D112" s="17">
        <v>85</v>
      </c>
      <c r="E112" s="17">
        <v>75</v>
      </c>
      <c r="F112" s="17">
        <v>75</v>
      </c>
      <c r="G112" s="17">
        <v>75</v>
      </c>
      <c r="H112" s="17">
        <v>75</v>
      </c>
      <c r="I112" s="38">
        <v>4898.6000000000004</v>
      </c>
      <c r="J112" s="38">
        <v>5089.8</v>
      </c>
      <c r="K112" s="38">
        <v>5089.8</v>
      </c>
      <c r="L112" s="38">
        <v>5089.8</v>
      </c>
      <c r="M112" s="38">
        <v>5089.8</v>
      </c>
    </row>
    <row r="113" spans="1:18" ht="56.25" customHeight="1">
      <c r="A113" s="54"/>
      <c r="B113" s="40" t="s">
        <v>288</v>
      </c>
      <c r="C113" s="40" t="s">
        <v>223</v>
      </c>
      <c r="D113" s="17">
        <v>8</v>
      </c>
      <c r="E113" s="17">
        <v>8</v>
      </c>
      <c r="F113" s="17">
        <v>8</v>
      </c>
      <c r="G113" s="17">
        <v>8</v>
      </c>
      <c r="H113" s="17">
        <v>8</v>
      </c>
      <c r="I113" s="38">
        <v>150.6</v>
      </c>
      <c r="J113" s="38">
        <v>172.5</v>
      </c>
      <c r="K113" s="38">
        <v>172.5</v>
      </c>
      <c r="L113" s="38">
        <v>172.5</v>
      </c>
      <c r="M113" s="38">
        <v>172.5</v>
      </c>
    </row>
    <row r="114" spans="1:18" ht="52.5" customHeight="1">
      <c r="A114" s="54"/>
      <c r="B114" s="40" t="s">
        <v>320</v>
      </c>
      <c r="C114" s="40" t="s">
        <v>223</v>
      </c>
      <c r="D114" s="17">
        <v>0</v>
      </c>
      <c r="E114" s="17">
        <v>10</v>
      </c>
      <c r="F114" s="17">
        <v>10</v>
      </c>
      <c r="G114" s="17">
        <v>10</v>
      </c>
      <c r="H114" s="17">
        <v>10</v>
      </c>
      <c r="I114" s="38">
        <v>0</v>
      </c>
      <c r="J114" s="38">
        <v>270.39999999999998</v>
      </c>
      <c r="K114" s="38">
        <v>270.39999999999998</v>
      </c>
      <c r="L114" s="38">
        <v>270.39999999999998</v>
      </c>
      <c r="M114" s="38">
        <v>270.39999999999998</v>
      </c>
    </row>
    <row r="115" spans="1:18" ht="15.75" customHeight="1">
      <c r="A115" s="54"/>
      <c r="B115" s="50" t="s">
        <v>52</v>
      </c>
      <c r="C115" s="50"/>
      <c r="D115" s="50"/>
      <c r="E115" s="50"/>
      <c r="F115" s="50"/>
      <c r="G115" s="50"/>
      <c r="H115" s="50"/>
      <c r="I115" s="38">
        <f>SUM(I116:I122)</f>
        <v>163054.39999999997</v>
      </c>
      <c r="J115" s="38">
        <f t="shared" ref="J115:M115" si="27">SUM(J116:J122)</f>
        <v>171545.2</v>
      </c>
      <c r="K115" s="38">
        <f t="shared" si="27"/>
        <v>163183</v>
      </c>
      <c r="L115" s="38">
        <f t="shared" si="27"/>
        <v>163183</v>
      </c>
      <c r="M115" s="38">
        <f t="shared" si="27"/>
        <v>163183</v>
      </c>
    </row>
    <row r="116" spans="1:18" ht="66.75" customHeight="1">
      <c r="A116" s="54"/>
      <c r="B116" s="40" t="s">
        <v>224</v>
      </c>
      <c r="C116" s="36" t="s">
        <v>83</v>
      </c>
      <c r="D116" s="17">
        <v>313</v>
      </c>
      <c r="E116" s="17">
        <v>277</v>
      </c>
      <c r="F116" s="17">
        <v>270</v>
      </c>
      <c r="G116" s="17">
        <v>270</v>
      </c>
      <c r="H116" s="17">
        <v>270</v>
      </c>
      <c r="I116" s="38">
        <v>36908.5</v>
      </c>
      <c r="J116" s="38">
        <v>39784.300000000003</v>
      </c>
      <c r="K116" s="38">
        <v>35311.4</v>
      </c>
      <c r="L116" s="38">
        <v>35311.4</v>
      </c>
      <c r="M116" s="38">
        <v>35311.4</v>
      </c>
    </row>
    <row r="117" spans="1:18" ht="41.25" customHeight="1">
      <c r="A117" s="54"/>
      <c r="B117" s="40" t="s">
        <v>225</v>
      </c>
      <c r="C117" s="36" t="s">
        <v>83</v>
      </c>
      <c r="D117" s="17">
        <v>116</v>
      </c>
      <c r="E117" s="17">
        <v>95</v>
      </c>
      <c r="F117" s="17">
        <v>95</v>
      </c>
      <c r="G117" s="17">
        <v>95</v>
      </c>
      <c r="H117" s="17">
        <v>95</v>
      </c>
      <c r="I117" s="38">
        <v>8222.4</v>
      </c>
      <c r="J117" s="38">
        <v>10737.6</v>
      </c>
      <c r="K117" s="38">
        <v>10737.6</v>
      </c>
      <c r="L117" s="38">
        <v>10737.6</v>
      </c>
      <c r="M117" s="38">
        <v>10737.6</v>
      </c>
    </row>
    <row r="118" spans="1:18" ht="54.75" customHeight="1">
      <c r="A118" s="54" t="s">
        <v>46</v>
      </c>
      <c r="B118" s="40" t="s">
        <v>226</v>
      </c>
      <c r="C118" s="36" t="s">
        <v>83</v>
      </c>
      <c r="D118" s="17">
        <v>282</v>
      </c>
      <c r="E118" s="17">
        <v>276</v>
      </c>
      <c r="F118" s="17">
        <v>273</v>
      </c>
      <c r="G118" s="17">
        <v>273</v>
      </c>
      <c r="H118" s="17">
        <v>273</v>
      </c>
      <c r="I118" s="38">
        <v>31119.8</v>
      </c>
      <c r="J118" s="38">
        <v>37183.9</v>
      </c>
      <c r="K118" s="38">
        <v>33294.6</v>
      </c>
      <c r="L118" s="38">
        <v>33294.6</v>
      </c>
      <c r="M118" s="38">
        <v>33294.6</v>
      </c>
    </row>
    <row r="119" spans="1:18" ht="105.75" customHeight="1">
      <c r="A119" s="54"/>
      <c r="B119" s="40" t="s">
        <v>377</v>
      </c>
      <c r="C119" s="36" t="s">
        <v>83</v>
      </c>
      <c r="D119" s="17">
        <v>54</v>
      </c>
      <c r="E119" s="17">
        <v>52</v>
      </c>
      <c r="F119" s="17">
        <v>52</v>
      </c>
      <c r="G119" s="17">
        <v>52</v>
      </c>
      <c r="H119" s="17">
        <v>52</v>
      </c>
      <c r="I119" s="38">
        <v>18674.599999999999</v>
      </c>
      <c r="J119" s="38">
        <v>16560.8</v>
      </c>
      <c r="K119" s="38">
        <v>16560.8</v>
      </c>
      <c r="L119" s="38">
        <v>16560.8</v>
      </c>
      <c r="M119" s="38">
        <v>16560.8</v>
      </c>
    </row>
    <row r="120" spans="1:18" ht="27.75" customHeight="1">
      <c r="A120" s="54"/>
      <c r="B120" s="40" t="s">
        <v>17</v>
      </c>
      <c r="C120" s="36" t="s">
        <v>83</v>
      </c>
      <c r="D120" s="17">
        <v>164</v>
      </c>
      <c r="E120" s="17">
        <v>163</v>
      </c>
      <c r="F120" s="17">
        <v>163</v>
      </c>
      <c r="G120" s="17">
        <v>163</v>
      </c>
      <c r="H120" s="17">
        <v>163</v>
      </c>
      <c r="I120" s="38">
        <v>38000.300000000003</v>
      </c>
      <c r="J120" s="38">
        <v>38949.800000000003</v>
      </c>
      <c r="K120" s="38">
        <v>38949.800000000003</v>
      </c>
      <c r="L120" s="38">
        <v>38949.800000000003</v>
      </c>
      <c r="M120" s="38">
        <v>38949.800000000003</v>
      </c>
    </row>
    <row r="121" spans="1:18" ht="54.75" customHeight="1">
      <c r="A121" s="54"/>
      <c r="B121" s="40" t="s">
        <v>292</v>
      </c>
      <c r="C121" s="40" t="s">
        <v>181</v>
      </c>
      <c r="D121" s="17">
        <v>35</v>
      </c>
      <c r="E121" s="17">
        <v>30</v>
      </c>
      <c r="F121" s="17">
        <v>30</v>
      </c>
      <c r="G121" s="17">
        <v>30</v>
      </c>
      <c r="H121" s="17">
        <v>30</v>
      </c>
      <c r="I121" s="38">
        <v>6125.9</v>
      </c>
      <c r="J121" s="38">
        <v>4976</v>
      </c>
      <c r="K121" s="38">
        <v>4976</v>
      </c>
      <c r="L121" s="38">
        <v>4976</v>
      </c>
      <c r="M121" s="38">
        <v>4976</v>
      </c>
    </row>
    <row r="122" spans="1:18" ht="66.75" customHeight="1">
      <c r="A122" s="54"/>
      <c r="B122" s="40" t="s">
        <v>291</v>
      </c>
      <c r="C122" s="40" t="s">
        <v>83</v>
      </c>
      <c r="D122" s="17">
        <v>76</v>
      </c>
      <c r="E122" s="17">
        <v>70</v>
      </c>
      <c r="F122" s="17">
        <v>70</v>
      </c>
      <c r="G122" s="17">
        <v>70</v>
      </c>
      <c r="H122" s="17">
        <v>70</v>
      </c>
      <c r="I122" s="38">
        <v>24002.9</v>
      </c>
      <c r="J122" s="38">
        <v>23352.799999999999</v>
      </c>
      <c r="K122" s="38">
        <v>23352.799999999999</v>
      </c>
      <c r="L122" s="38">
        <v>23352.799999999999</v>
      </c>
      <c r="M122" s="38">
        <v>23352.799999999999</v>
      </c>
    </row>
    <row r="123" spans="1:18" ht="31.5" customHeight="1">
      <c r="A123" s="54"/>
      <c r="B123" s="48" t="s">
        <v>49</v>
      </c>
      <c r="C123" s="48"/>
      <c r="D123" s="48"/>
      <c r="E123" s="48"/>
      <c r="F123" s="48"/>
      <c r="G123" s="48"/>
      <c r="H123" s="48"/>
      <c r="I123" s="38">
        <v>31901.200000000001</v>
      </c>
      <c r="J123" s="38">
        <v>28841.8</v>
      </c>
      <c r="K123" s="38">
        <v>28841.8</v>
      </c>
      <c r="L123" s="38">
        <v>28841.8</v>
      </c>
      <c r="M123" s="38">
        <v>28841.8</v>
      </c>
    </row>
    <row r="124" spans="1:18" ht="32.25" customHeight="1">
      <c r="A124" s="54"/>
      <c r="B124" s="73" t="s">
        <v>60</v>
      </c>
      <c r="C124" s="73"/>
      <c r="D124" s="73"/>
      <c r="E124" s="73"/>
      <c r="F124" s="73"/>
      <c r="G124" s="73"/>
      <c r="H124" s="73"/>
      <c r="I124" s="18">
        <f t="shared" ref="I124:M124" si="28">I125</f>
        <v>27737.789999999997</v>
      </c>
      <c r="J124" s="18">
        <f t="shared" si="28"/>
        <v>25718.799999999999</v>
      </c>
      <c r="K124" s="18">
        <f t="shared" si="28"/>
        <v>27795.599999999999</v>
      </c>
      <c r="L124" s="18">
        <f t="shared" si="28"/>
        <v>27795.599999999999</v>
      </c>
      <c r="M124" s="18">
        <f t="shared" si="28"/>
        <v>27795.599999999999</v>
      </c>
    </row>
    <row r="125" spans="1:18" ht="18.75" customHeight="1">
      <c r="A125" s="54"/>
      <c r="B125" s="74" t="s">
        <v>52</v>
      </c>
      <c r="C125" s="74"/>
      <c r="D125" s="74"/>
      <c r="E125" s="74"/>
      <c r="F125" s="74"/>
      <c r="G125" s="74"/>
      <c r="H125" s="74"/>
      <c r="I125" s="18">
        <f t="shared" ref="I125:M125" si="29">I126+I127+I128</f>
        <v>27737.789999999997</v>
      </c>
      <c r="J125" s="18">
        <f t="shared" si="29"/>
        <v>25718.799999999999</v>
      </c>
      <c r="K125" s="18">
        <f t="shared" si="29"/>
        <v>27795.599999999999</v>
      </c>
      <c r="L125" s="18">
        <f t="shared" si="29"/>
        <v>27795.599999999999</v>
      </c>
      <c r="M125" s="18">
        <f t="shared" si="29"/>
        <v>27795.599999999999</v>
      </c>
    </row>
    <row r="126" spans="1:18" ht="42" customHeight="1">
      <c r="A126" s="54"/>
      <c r="B126" s="19" t="s">
        <v>227</v>
      </c>
      <c r="C126" s="20" t="s">
        <v>83</v>
      </c>
      <c r="D126" s="21">
        <v>23</v>
      </c>
      <c r="E126" s="21">
        <v>6</v>
      </c>
      <c r="F126" s="21">
        <v>21</v>
      </c>
      <c r="G126" s="21">
        <v>21</v>
      </c>
      <c r="H126" s="21">
        <v>21</v>
      </c>
      <c r="I126" s="18">
        <v>21792.98</v>
      </c>
      <c r="J126" s="18">
        <v>19394.36</v>
      </c>
      <c r="K126" s="18">
        <v>20495.599999999999</v>
      </c>
      <c r="L126" s="18">
        <v>20495.599999999999</v>
      </c>
      <c r="M126" s="18">
        <v>20495.599999999999</v>
      </c>
      <c r="R126" s="7"/>
    </row>
    <row r="127" spans="1:18" ht="54.75" customHeight="1">
      <c r="A127" s="54"/>
      <c r="B127" s="19" t="s">
        <v>228</v>
      </c>
      <c r="C127" s="20" t="s">
        <v>83</v>
      </c>
      <c r="D127" s="21">
        <v>4</v>
      </c>
      <c r="E127" s="21">
        <v>2</v>
      </c>
      <c r="F127" s="21">
        <v>4</v>
      </c>
      <c r="G127" s="21">
        <v>4</v>
      </c>
      <c r="H127" s="21">
        <v>4</v>
      </c>
      <c r="I127" s="18">
        <v>3986.76</v>
      </c>
      <c r="J127" s="18">
        <v>4810.6400000000003</v>
      </c>
      <c r="K127" s="18">
        <v>5500</v>
      </c>
      <c r="L127" s="18">
        <v>5500</v>
      </c>
      <c r="M127" s="18">
        <v>5500</v>
      </c>
    </row>
    <row r="128" spans="1:18" ht="60" customHeight="1">
      <c r="A128" s="54" t="s">
        <v>46</v>
      </c>
      <c r="B128" s="19" t="s">
        <v>229</v>
      </c>
      <c r="C128" s="20" t="s">
        <v>230</v>
      </c>
      <c r="D128" s="21">
        <v>3</v>
      </c>
      <c r="E128" s="21">
        <v>2</v>
      </c>
      <c r="F128" s="21">
        <v>3</v>
      </c>
      <c r="G128" s="21">
        <v>3</v>
      </c>
      <c r="H128" s="21">
        <v>3</v>
      </c>
      <c r="I128" s="18">
        <v>1958.05</v>
      </c>
      <c r="J128" s="18">
        <v>1513.8</v>
      </c>
      <c r="K128" s="18">
        <v>1800</v>
      </c>
      <c r="L128" s="18">
        <v>1800</v>
      </c>
      <c r="M128" s="18">
        <v>1800</v>
      </c>
    </row>
    <row r="129" spans="1:22" ht="36" customHeight="1">
      <c r="A129" s="54"/>
      <c r="B129" s="73" t="s">
        <v>49</v>
      </c>
      <c r="C129" s="73"/>
      <c r="D129" s="73"/>
      <c r="E129" s="73"/>
      <c r="F129" s="73"/>
      <c r="G129" s="73"/>
      <c r="H129" s="73"/>
      <c r="I129" s="18">
        <v>0</v>
      </c>
      <c r="J129" s="18">
        <v>0</v>
      </c>
      <c r="K129" s="18">
        <v>0</v>
      </c>
      <c r="L129" s="18">
        <v>0</v>
      </c>
      <c r="M129" s="18">
        <v>0</v>
      </c>
    </row>
    <row r="130" spans="1:22" ht="30" customHeight="1">
      <c r="A130" s="55" t="s">
        <v>7</v>
      </c>
      <c r="B130" s="55"/>
      <c r="C130" s="55"/>
      <c r="D130" s="55"/>
      <c r="E130" s="55"/>
      <c r="F130" s="55"/>
      <c r="G130" s="55"/>
      <c r="H130" s="55"/>
      <c r="I130" s="14">
        <f>I131+I157+I158+I162+I174+I175</f>
        <v>2191559.15</v>
      </c>
      <c r="J130" s="14">
        <f>J131+J157+J162+J174+J175</f>
        <v>2290895.5699999998</v>
      </c>
      <c r="K130" s="14">
        <f t="shared" ref="K130:M130" si="30">K131+K157+K162+K174+K175</f>
        <v>2296879.46</v>
      </c>
      <c r="L130" s="14">
        <f t="shared" si="30"/>
        <v>2244429.59</v>
      </c>
      <c r="M130" s="14">
        <f t="shared" si="30"/>
        <v>2241792.0699999998</v>
      </c>
      <c r="N130" s="6"/>
      <c r="O130" s="6"/>
    </row>
    <row r="131" spans="1:22" ht="80.25" customHeight="1">
      <c r="A131" s="52" t="s">
        <v>47</v>
      </c>
      <c r="B131" s="48" t="s">
        <v>359</v>
      </c>
      <c r="C131" s="48"/>
      <c r="D131" s="48"/>
      <c r="E131" s="48"/>
      <c r="F131" s="48"/>
      <c r="G131" s="48"/>
      <c r="H131" s="48"/>
      <c r="I131" s="15">
        <f>I132+I143+I156+I157</f>
        <v>530703.25</v>
      </c>
      <c r="J131" s="15">
        <f t="shared" ref="J131:M131" si="31">J132+J143+J156+J157</f>
        <v>549219.06999999995</v>
      </c>
      <c r="K131" s="15">
        <f t="shared" si="31"/>
        <v>551887.16</v>
      </c>
      <c r="L131" s="15">
        <f t="shared" si="31"/>
        <v>551887.25000000012</v>
      </c>
      <c r="M131" s="15">
        <f t="shared" si="31"/>
        <v>549249.73</v>
      </c>
      <c r="N131" s="6"/>
      <c r="O131" s="6"/>
    </row>
    <row r="132" spans="1:22" ht="23.25" customHeight="1">
      <c r="A132" s="52"/>
      <c r="B132" s="50" t="s">
        <v>48</v>
      </c>
      <c r="C132" s="50"/>
      <c r="D132" s="50"/>
      <c r="E132" s="50"/>
      <c r="F132" s="50"/>
      <c r="G132" s="50"/>
      <c r="H132" s="50"/>
      <c r="I132" s="15">
        <f>SUM(I133:I142)</f>
        <v>355803.24</v>
      </c>
      <c r="J132" s="15">
        <f t="shared" ref="J132:M132" si="32">SUM(J133:J142)</f>
        <v>366874.5</v>
      </c>
      <c r="K132" s="15">
        <f t="shared" si="32"/>
        <v>368823.2</v>
      </c>
      <c r="L132" s="15">
        <f t="shared" si="32"/>
        <v>369343.10000000003</v>
      </c>
      <c r="M132" s="15">
        <f t="shared" si="32"/>
        <v>367011.89999999997</v>
      </c>
      <c r="O132" s="6"/>
      <c r="R132" s="6"/>
      <c r="S132" s="6"/>
      <c r="U132" s="6"/>
      <c r="V132" s="6"/>
    </row>
    <row r="133" spans="1:22" ht="44.25" customHeight="1">
      <c r="A133" s="52"/>
      <c r="B133" s="40" t="s">
        <v>23</v>
      </c>
      <c r="C133" s="40" t="s">
        <v>186</v>
      </c>
      <c r="D133" s="12">
        <v>15</v>
      </c>
      <c r="E133" s="12">
        <v>16</v>
      </c>
      <c r="F133" s="12">
        <v>16</v>
      </c>
      <c r="G133" s="12">
        <v>16</v>
      </c>
      <c r="H133" s="12">
        <v>16</v>
      </c>
      <c r="I133" s="15">
        <v>3431.6</v>
      </c>
      <c r="J133" s="15">
        <v>3503.5</v>
      </c>
      <c r="K133" s="15">
        <v>3513.6</v>
      </c>
      <c r="L133" s="39">
        <v>3438</v>
      </c>
      <c r="M133" s="38">
        <v>3330.5</v>
      </c>
      <c r="O133" s="8"/>
      <c r="P133" s="8"/>
      <c r="U133" s="6"/>
    </row>
    <row r="134" spans="1:22" ht="44.25" customHeight="1">
      <c r="A134" s="52"/>
      <c r="B134" s="40" t="s">
        <v>25</v>
      </c>
      <c r="C134" s="40" t="s">
        <v>186</v>
      </c>
      <c r="D134" s="12">
        <v>269</v>
      </c>
      <c r="E134" s="12">
        <v>283</v>
      </c>
      <c r="F134" s="12">
        <v>293</v>
      </c>
      <c r="G134" s="12">
        <v>291</v>
      </c>
      <c r="H134" s="12">
        <v>291</v>
      </c>
      <c r="I134" s="38">
        <v>40065.300000000003</v>
      </c>
      <c r="J134" s="38">
        <v>44248</v>
      </c>
      <c r="K134" s="38">
        <v>44651.9</v>
      </c>
      <c r="L134" s="39">
        <v>47542.1</v>
      </c>
      <c r="M134" s="38">
        <v>46111.6</v>
      </c>
      <c r="O134" s="8"/>
      <c r="P134" s="9"/>
    </row>
    <row r="135" spans="1:22" ht="44.25" customHeight="1">
      <c r="A135" s="52"/>
      <c r="B135" s="40" t="s">
        <v>26</v>
      </c>
      <c r="C135" s="40" t="s">
        <v>186</v>
      </c>
      <c r="D135" s="12">
        <v>905</v>
      </c>
      <c r="E135" s="12">
        <v>905</v>
      </c>
      <c r="F135" s="12">
        <v>894</v>
      </c>
      <c r="G135" s="12">
        <v>899</v>
      </c>
      <c r="H135" s="12">
        <v>895</v>
      </c>
      <c r="I135" s="38">
        <v>128205.4</v>
      </c>
      <c r="J135" s="38">
        <v>132125.70000000001</v>
      </c>
      <c r="K135" s="38">
        <v>129762.8</v>
      </c>
      <c r="L135" s="39">
        <v>127710.1</v>
      </c>
      <c r="M135" s="38">
        <v>127960.40000000001</v>
      </c>
      <c r="O135" s="8"/>
      <c r="P135" s="8"/>
    </row>
    <row r="136" spans="1:22" ht="44.25" customHeight="1">
      <c r="A136" s="52"/>
      <c r="B136" s="40" t="s">
        <v>205</v>
      </c>
      <c r="C136" s="40" t="s">
        <v>186</v>
      </c>
      <c r="D136" s="12">
        <v>270</v>
      </c>
      <c r="E136" s="12">
        <v>272</v>
      </c>
      <c r="F136" s="12">
        <v>280</v>
      </c>
      <c r="G136" s="12">
        <v>280</v>
      </c>
      <c r="H136" s="12">
        <v>280</v>
      </c>
      <c r="I136" s="38">
        <v>28089.200000000001</v>
      </c>
      <c r="J136" s="38">
        <v>27983.8</v>
      </c>
      <c r="K136" s="38">
        <v>29376.2</v>
      </c>
      <c r="L136" s="39">
        <v>29347.9</v>
      </c>
      <c r="M136" s="38">
        <v>28897.000000000004</v>
      </c>
    </row>
    <row r="137" spans="1:22" ht="19.5" customHeight="1">
      <c r="A137" s="52"/>
      <c r="B137" s="40" t="s">
        <v>24</v>
      </c>
      <c r="C137" s="40" t="s">
        <v>206</v>
      </c>
      <c r="D137" s="12">
        <v>15</v>
      </c>
      <c r="E137" s="12">
        <v>16</v>
      </c>
      <c r="F137" s="12">
        <v>16</v>
      </c>
      <c r="G137" s="12">
        <v>16</v>
      </c>
      <c r="H137" s="12">
        <v>16</v>
      </c>
      <c r="I137" s="38">
        <v>2035.3</v>
      </c>
      <c r="J137" s="38">
        <v>2078</v>
      </c>
      <c r="K137" s="38">
        <v>2084</v>
      </c>
      <c r="L137" s="39">
        <v>2039.1</v>
      </c>
      <c r="M137" s="38">
        <v>1975.4</v>
      </c>
    </row>
    <row r="138" spans="1:22" ht="38.25" customHeight="1">
      <c r="A138" s="52"/>
      <c r="B138" s="40" t="s">
        <v>64</v>
      </c>
      <c r="C138" s="40" t="s">
        <v>187</v>
      </c>
      <c r="D138" s="12">
        <v>320782</v>
      </c>
      <c r="E138" s="12">
        <v>326079</v>
      </c>
      <c r="F138" s="12">
        <v>337401</v>
      </c>
      <c r="G138" s="12">
        <v>337351</v>
      </c>
      <c r="H138" s="12">
        <v>337351</v>
      </c>
      <c r="I138" s="38">
        <v>37824</v>
      </c>
      <c r="J138" s="38">
        <v>39665.4</v>
      </c>
      <c r="K138" s="38">
        <v>41452</v>
      </c>
      <c r="L138" s="39">
        <v>41367.199999999997</v>
      </c>
      <c r="M138" s="38">
        <v>41258.5</v>
      </c>
    </row>
    <row r="139" spans="1:22" ht="38.25" customHeight="1">
      <c r="A139" s="52"/>
      <c r="B139" s="40" t="s">
        <v>27</v>
      </c>
      <c r="C139" s="40" t="s">
        <v>186</v>
      </c>
      <c r="D139" s="12">
        <v>810</v>
      </c>
      <c r="E139" s="12">
        <v>807</v>
      </c>
      <c r="F139" s="12">
        <v>812</v>
      </c>
      <c r="G139" s="12">
        <v>814</v>
      </c>
      <c r="H139" s="12">
        <v>814</v>
      </c>
      <c r="I139" s="38">
        <v>104618.64</v>
      </c>
      <c r="J139" s="38">
        <v>105927.7</v>
      </c>
      <c r="K139" s="38">
        <v>106640.8</v>
      </c>
      <c r="L139" s="39">
        <v>106593.1</v>
      </c>
      <c r="M139" s="38">
        <v>106122.7</v>
      </c>
    </row>
    <row r="140" spans="1:22" ht="38.25" customHeight="1">
      <c r="A140" s="52"/>
      <c r="B140" s="40" t="s">
        <v>28</v>
      </c>
      <c r="C140" s="40" t="s">
        <v>186</v>
      </c>
      <c r="D140" s="12">
        <v>650</v>
      </c>
      <c r="E140" s="12">
        <v>650</v>
      </c>
      <c r="F140" s="12">
        <v>650</v>
      </c>
      <c r="G140" s="12">
        <v>650</v>
      </c>
      <c r="H140" s="12">
        <v>650</v>
      </c>
      <c r="I140" s="38">
        <v>924.8</v>
      </c>
      <c r="J140" s="38">
        <v>964.6</v>
      </c>
      <c r="K140" s="38">
        <v>964.2</v>
      </c>
      <c r="L140" s="39">
        <v>955.2</v>
      </c>
      <c r="M140" s="38">
        <v>969.3</v>
      </c>
    </row>
    <row r="141" spans="1:22" ht="82.5" customHeight="1">
      <c r="A141" s="52"/>
      <c r="B141" s="40" t="s">
        <v>29</v>
      </c>
      <c r="C141" s="40" t="s">
        <v>207</v>
      </c>
      <c r="D141" s="12">
        <v>650</v>
      </c>
      <c r="E141" s="12">
        <v>650</v>
      </c>
      <c r="F141" s="12">
        <v>650</v>
      </c>
      <c r="G141" s="12">
        <v>650</v>
      </c>
      <c r="H141" s="12">
        <v>650</v>
      </c>
      <c r="I141" s="39">
        <v>2787.1</v>
      </c>
      <c r="J141" s="39">
        <v>2905.9</v>
      </c>
      <c r="K141" s="39">
        <v>2905.8</v>
      </c>
      <c r="L141" s="39">
        <v>2878.5</v>
      </c>
      <c r="M141" s="38">
        <v>2914.6</v>
      </c>
      <c r="O141" s="7"/>
    </row>
    <row r="142" spans="1:22" ht="44.25" customHeight="1">
      <c r="A142" s="52" t="s">
        <v>47</v>
      </c>
      <c r="B142" s="40" t="s">
        <v>19</v>
      </c>
      <c r="C142" s="40" t="s">
        <v>187</v>
      </c>
      <c r="D142" s="12">
        <v>111024</v>
      </c>
      <c r="E142" s="12">
        <v>106056</v>
      </c>
      <c r="F142" s="12">
        <v>106056</v>
      </c>
      <c r="G142" s="12">
        <v>106056</v>
      </c>
      <c r="H142" s="12">
        <v>106056</v>
      </c>
      <c r="I142" s="39">
        <v>7821.9</v>
      </c>
      <c r="J142" s="39">
        <v>7471.9</v>
      </c>
      <c r="K142" s="39">
        <v>7471.9</v>
      </c>
      <c r="L142" s="39">
        <v>7471.9</v>
      </c>
      <c r="M142" s="23">
        <v>7471.9</v>
      </c>
    </row>
    <row r="143" spans="1:22" ht="21.75" customHeight="1">
      <c r="A143" s="52"/>
      <c r="B143" s="50" t="s">
        <v>52</v>
      </c>
      <c r="C143" s="50"/>
      <c r="D143" s="50"/>
      <c r="E143" s="50"/>
      <c r="F143" s="50"/>
      <c r="G143" s="50"/>
      <c r="H143" s="50"/>
      <c r="I143" s="39">
        <f>SUM(I144:I155)</f>
        <v>153293.21</v>
      </c>
      <c r="J143" s="39">
        <f t="shared" ref="J143:M143" si="33">SUM(J144:J155)</f>
        <v>158020.97</v>
      </c>
      <c r="K143" s="39">
        <f t="shared" si="33"/>
        <v>158331.36000000002</v>
      </c>
      <c r="L143" s="39">
        <f t="shared" si="33"/>
        <v>157811.51</v>
      </c>
      <c r="M143" s="39">
        <f t="shared" si="33"/>
        <v>157505.19000000003</v>
      </c>
      <c r="O143" s="7"/>
    </row>
    <row r="144" spans="1:22" ht="96" customHeight="1">
      <c r="A144" s="52"/>
      <c r="B144" s="40" t="s">
        <v>208</v>
      </c>
      <c r="C144" s="40" t="s">
        <v>83</v>
      </c>
      <c r="D144" s="12">
        <v>110</v>
      </c>
      <c r="E144" s="12">
        <v>110</v>
      </c>
      <c r="F144" s="12">
        <v>110</v>
      </c>
      <c r="G144" s="12">
        <v>110</v>
      </c>
      <c r="H144" s="12">
        <v>110</v>
      </c>
      <c r="I144" s="39">
        <v>63224.2</v>
      </c>
      <c r="J144" s="39">
        <v>69093.53</v>
      </c>
      <c r="K144" s="39">
        <v>69093.53</v>
      </c>
      <c r="L144" s="39">
        <v>69025.91</v>
      </c>
      <c r="M144" s="39">
        <v>69027.399999999994</v>
      </c>
      <c r="O144" s="7"/>
    </row>
    <row r="145" spans="1:16" ht="106.5" customHeight="1">
      <c r="A145" s="52"/>
      <c r="B145" s="40" t="s">
        <v>209</v>
      </c>
      <c r="C145" s="40" t="s">
        <v>210</v>
      </c>
      <c r="D145" s="12">
        <v>6</v>
      </c>
      <c r="E145" s="12">
        <v>6</v>
      </c>
      <c r="F145" s="12">
        <v>6</v>
      </c>
      <c r="G145" s="12">
        <v>6</v>
      </c>
      <c r="H145" s="12">
        <v>6</v>
      </c>
      <c r="I145" s="39">
        <v>7551.15</v>
      </c>
      <c r="J145" s="39">
        <v>8062.69</v>
      </c>
      <c r="K145" s="39">
        <v>8062.69</v>
      </c>
      <c r="L145" s="39">
        <v>8054.8</v>
      </c>
      <c r="M145" s="39">
        <v>8054.1</v>
      </c>
      <c r="O145" s="7"/>
    </row>
    <row r="146" spans="1:16" ht="43.5" customHeight="1">
      <c r="A146" s="52"/>
      <c r="B146" s="40" t="s">
        <v>211</v>
      </c>
      <c r="C146" s="40" t="s">
        <v>212</v>
      </c>
      <c r="D146" s="12">
        <v>235</v>
      </c>
      <c r="E146" s="38">
        <v>227</v>
      </c>
      <c r="F146" s="12">
        <v>227</v>
      </c>
      <c r="G146" s="12">
        <v>227</v>
      </c>
      <c r="H146" s="12">
        <v>227</v>
      </c>
      <c r="I146" s="39">
        <v>1275.3000000000002</v>
      </c>
      <c r="J146" s="39">
        <v>1390.44</v>
      </c>
      <c r="K146" s="39">
        <v>1390.53</v>
      </c>
      <c r="L146" s="39">
        <v>1389.69</v>
      </c>
      <c r="M146" s="39">
        <v>1389.48</v>
      </c>
      <c r="O146" s="7"/>
    </row>
    <row r="147" spans="1:16" ht="31.5" customHeight="1">
      <c r="A147" s="52"/>
      <c r="B147" s="51" t="s">
        <v>213</v>
      </c>
      <c r="C147" s="40" t="s">
        <v>83</v>
      </c>
      <c r="D147" s="12">
        <v>1</v>
      </c>
      <c r="E147" s="12">
        <v>1</v>
      </c>
      <c r="F147" s="12">
        <v>1</v>
      </c>
      <c r="G147" s="12">
        <v>1</v>
      </c>
      <c r="H147" s="12">
        <v>1</v>
      </c>
      <c r="I147" s="47">
        <v>110.56</v>
      </c>
      <c r="J147" s="47">
        <v>79.2</v>
      </c>
      <c r="K147" s="47">
        <v>79.239999999999995</v>
      </c>
      <c r="L147" s="47">
        <v>79.239999999999995</v>
      </c>
      <c r="M147" s="47">
        <v>79.239999999999995</v>
      </c>
      <c r="O147" s="7"/>
    </row>
    <row r="148" spans="1:16" ht="46.5" customHeight="1">
      <c r="A148" s="52"/>
      <c r="B148" s="51"/>
      <c r="C148" s="40" t="s">
        <v>214</v>
      </c>
      <c r="D148" s="12">
        <v>2346</v>
      </c>
      <c r="E148" s="12">
        <v>2090</v>
      </c>
      <c r="F148" s="12">
        <v>2090</v>
      </c>
      <c r="G148" s="12">
        <v>2090</v>
      </c>
      <c r="H148" s="12">
        <v>2090</v>
      </c>
      <c r="I148" s="47"/>
      <c r="J148" s="47"/>
      <c r="K148" s="47"/>
      <c r="L148" s="47"/>
      <c r="M148" s="47"/>
      <c r="O148" s="7"/>
    </row>
    <row r="149" spans="1:16" ht="29.25" customHeight="1">
      <c r="A149" s="52"/>
      <c r="B149" s="51" t="s">
        <v>215</v>
      </c>
      <c r="C149" s="40" t="s">
        <v>83</v>
      </c>
      <c r="D149" s="12">
        <v>60</v>
      </c>
      <c r="E149" s="12">
        <v>87</v>
      </c>
      <c r="F149" s="12">
        <v>87</v>
      </c>
      <c r="G149" s="12">
        <v>87</v>
      </c>
      <c r="H149" s="12">
        <v>87</v>
      </c>
      <c r="I149" s="47">
        <v>1272.8</v>
      </c>
      <c r="J149" s="47">
        <v>1146.6099999999999</v>
      </c>
      <c r="K149" s="47">
        <v>1147.17</v>
      </c>
      <c r="L149" s="66">
        <v>1146.67</v>
      </c>
      <c r="M149" s="47">
        <v>1146.07</v>
      </c>
      <c r="O149" s="7"/>
    </row>
    <row r="150" spans="1:16" ht="27.75" customHeight="1">
      <c r="A150" s="52"/>
      <c r="B150" s="51"/>
      <c r="C150" s="40" t="s">
        <v>216</v>
      </c>
      <c r="D150" s="12">
        <v>39</v>
      </c>
      <c r="E150" s="12">
        <v>34</v>
      </c>
      <c r="F150" s="12">
        <v>34</v>
      </c>
      <c r="G150" s="12">
        <v>34</v>
      </c>
      <c r="H150" s="12">
        <v>34</v>
      </c>
      <c r="I150" s="47"/>
      <c r="J150" s="47"/>
      <c r="K150" s="47"/>
      <c r="L150" s="66"/>
      <c r="M150" s="47"/>
      <c r="O150" s="7"/>
    </row>
    <row r="151" spans="1:16" ht="58.5" customHeight="1">
      <c r="A151" s="52"/>
      <c r="B151" s="51"/>
      <c r="C151" s="40" t="s">
        <v>217</v>
      </c>
      <c r="D151" s="12">
        <v>965</v>
      </c>
      <c r="E151" s="12">
        <v>965</v>
      </c>
      <c r="F151" s="12">
        <v>965</v>
      </c>
      <c r="G151" s="12">
        <v>965</v>
      </c>
      <c r="H151" s="12">
        <v>965</v>
      </c>
      <c r="I151" s="47"/>
      <c r="J151" s="47"/>
      <c r="K151" s="47"/>
      <c r="L151" s="66"/>
      <c r="M151" s="47"/>
      <c r="O151" s="7"/>
    </row>
    <row r="152" spans="1:16" ht="67.5" customHeight="1">
      <c r="A152" s="52"/>
      <c r="B152" s="51"/>
      <c r="C152" s="40" t="s">
        <v>220</v>
      </c>
      <c r="D152" s="12">
        <v>210</v>
      </c>
      <c r="E152" s="12">
        <v>301</v>
      </c>
      <c r="F152" s="12">
        <v>301</v>
      </c>
      <c r="G152" s="12">
        <v>301</v>
      </c>
      <c r="H152" s="12">
        <v>301</v>
      </c>
      <c r="I152" s="47"/>
      <c r="J152" s="47"/>
      <c r="K152" s="47"/>
      <c r="L152" s="66"/>
      <c r="M152" s="47"/>
      <c r="O152" s="7"/>
    </row>
    <row r="153" spans="1:16" ht="78" customHeight="1">
      <c r="A153" s="52" t="s">
        <v>47</v>
      </c>
      <c r="B153" s="40" t="s">
        <v>218</v>
      </c>
      <c r="C153" s="40" t="s">
        <v>83</v>
      </c>
      <c r="D153" s="12">
        <v>471</v>
      </c>
      <c r="E153" s="12">
        <v>524</v>
      </c>
      <c r="F153" s="12">
        <v>499</v>
      </c>
      <c r="G153" s="12">
        <v>495</v>
      </c>
      <c r="H153" s="12">
        <v>495</v>
      </c>
      <c r="I153" s="39">
        <v>49930.8</v>
      </c>
      <c r="J153" s="39">
        <v>57967.4</v>
      </c>
      <c r="K153" s="39">
        <v>58241.599999999999</v>
      </c>
      <c r="L153" s="39">
        <v>57853.4</v>
      </c>
      <c r="M153" s="39">
        <v>57583.3</v>
      </c>
    </row>
    <row r="154" spans="1:16" ht="59.25" customHeight="1">
      <c r="A154" s="52"/>
      <c r="B154" s="40" t="s">
        <v>219</v>
      </c>
      <c r="C154" s="40" t="s">
        <v>83</v>
      </c>
      <c r="D154" s="12">
        <v>311</v>
      </c>
      <c r="E154" s="12">
        <v>312</v>
      </c>
      <c r="F154" s="12">
        <v>296</v>
      </c>
      <c r="G154" s="12">
        <v>283</v>
      </c>
      <c r="H154" s="12">
        <v>283</v>
      </c>
      <c r="I154" s="39">
        <v>22288.799999999999</v>
      </c>
      <c r="J154" s="39">
        <v>13174.1</v>
      </c>
      <c r="K154" s="39">
        <v>13209.6</v>
      </c>
      <c r="L154" s="39">
        <v>13161.8</v>
      </c>
      <c r="M154" s="39">
        <v>13126.1</v>
      </c>
    </row>
    <row r="155" spans="1:16" ht="60" customHeight="1">
      <c r="A155" s="52"/>
      <c r="B155" s="40" t="s">
        <v>188</v>
      </c>
      <c r="C155" s="40" t="s">
        <v>83</v>
      </c>
      <c r="D155" s="12">
        <v>2931</v>
      </c>
      <c r="E155" s="12">
        <v>1949</v>
      </c>
      <c r="F155" s="12">
        <v>1949</v>
      </c>
      <c r="G155" s="12">
        <v>1949</v>
      </c>
      <c r="H155" s="12">
        <v>1949</v>
      </c>
      <c r="I155" s="39">
        <v>7639.6</v>
      </c>
      <c r="J155" s="39">
        <v>7107</v>
      </c>
      <c r="K155" s="39">
        <v>7107</v>
      </c>
      <c r="L155" s="39">
        <v>7100</v>
      </c>
      <c r="M155" s="39">
        <v>7099.5</v>
      </c>
    </row>
    <row r="156" spans="1:16" ht="34.5" customHeight="1">
      <c r="A156" s="52"/>
      <c r="B156" s="48" t="s">
        <v>49</v>
      </c>
      <c r="C156" s="48"/>
      <c r="D156" s="48"/>
      <c r="E156" s="48"/>
      <c r="F156" s="48"/>
      <c r="G156" s="48"/>
      <c r="H156" s="48"/>
      <c r="I156" s="39">
        <v>21606.800000000003</v>
      </c>
      <c r="J156" s="39">
        <v>24323.5</v>
      </c>
      <c r="K156" s="39">
        <v>24323.5</v>
      </c>
      <c r="L156" s="39">
        <v>24323.5</v>
      </c>
      <c r="M156" s="39">
        <v>24323.5</v>
      </c>
      <c r="O156" s="7"/>
    </row>
    <row r="157" spans="1:16" ht="35.25" customHeight="1">
      <c r="A157" s="52"/>
      <c r="B157" s="48" t="s">
        <v>304</v>
      </c>
      <c r="C157" s="48"/>
      <c r="D157" s="48"/>
      <c r="E157" s="48"/>
      <c r="F157" s="48"/>
      <c r="G157" s="48"/>
      <c r="H157" s="48"/>
      <c r="I157" s="38">
        <v>0</v>
      </c>
      <c r="J157" s="38">
        <v>0.1</v>
      </c>
      <c r="K157" s="38">
        <v>409.1</v>
      </c>
      <c r="L157" s="39">
        <v>409.14</v>
      </c>
      <c r="M157" s="38">
        <v>409.14</v>
      </c>
      <c r="O157" s="7"/>
    </row>
    <row r="158" spans="1:16" ht="34.5" customHeight="1">
      <c r="A158" s="52" t="s">
        <v>36</v>
      </c>
      <c r="B158" s="48" t="s">
        <v>53</v>
      </c>
      <c r="C158" s="48"/>
      <c r="D158" s="48"/>
      <c r="E158" s="48"/>
      <c r="F158" s="48"/>
      <c r="G158" s="48"/>
      <c r="H158" s="48"/>
      <c r="I158" s="38">
        <f t="shared" ref="I158" si="34">I159+I161</f>
        <v>45502.1</v>
      </c>
      <c r="J158" s="47" t="s">
        <v>371</v>
      </c>
      <c r="K158" s="47"/>
      <c r="L158" s="47"/>
      <c r="M158" s="47"/>
      <c r="O158" s="6"/>
      <c r="P158" s="6"/>
    </row>
    <row r="159" spans="1:16" ht="25.5" customHeight="1">
      <c r="A159" s="52"/>
      <c r="B159" s="50" t="s">
        <v>48</v>
      </c>
      <c r="C159" s="50"/>
      <c r="D159" s="50"/>
      <c r="E159" s="50"/>
      <c r="F159" s="50"/>
      <c r="G159" s="50"/>
      <c r="H159" s="50"/>
      <c r="I159" s="38">
        <f>I160</f>
        <v>44157.4</v>
      </c>
      <c r="J159" s="47"/>
      <c r="K159" s="47"/>
      <c r="L159" s="47"/>
      <c r="M159" s="47"/>
    </row>
    <row r="160" spans="1:16" ht="68.25" customHeight="1">
      <c r="A160" s="52"/>
      <c r="B160" s="40" t="s">
        <v>200</v>
      </c>
      <c r="C160" s="36" t="s">
        <v>201</v>
      </c>
      <c r="D160" s="24">
        <v>553.5</v>
      </c>
      <c r="E160" s="15" t="s">
        <v>321</v>
      </c>
      <c r="F160" s="24" t="s">
        <v>321</v>
      </c>
      <c r="G160" s="24" t="s">
        <v>321</v>
      </c>
      <c r="H160" s="24" t="s">
        <v>321</v>
      </c>
      <c r="I160" s="39">
        <v>44157.4</v>
      </c>
      <c r="J160" s="47"/>
      <c r="K160" s="47"/>
      <c r="L160" s="47"/>
      <c r="M160" s="47"/>
    </row>
    <row r="161" spans="1:13" ht="34.5" customHeight="1">
      <c r="A161" s="52"/>
      <c r="B161" s="48" t="s">
        <v>49</v>
      </c>
      <c r="C161" s="48"/>
      <c r="D161" s="48"/>
      <c r="E161" s="48"/>
      <c r="F161" s="48"/>
      <c r="G161" s="48"/>
      <c r="H161" s="48"/>
      <c r="I161" s="39">
        <v>1344.7</v>
      </c>
      <c r="J161" s="47"/>
      <c r="K161" s="47"/>
      <c r="L161" s="47"/>
      <c r="M161" s="47"/>
    </row>
    <row r="162" spans="1:13" ht="66.75" customHeight="1">
      <c r="A162" s="52" t="s">
        <v>37</v>
      </c>
      <c r="B162" s="48" t="s">
        <v>347</v>
      </c>
      <c r="C162" s="48"/>
      <c r="D162" s="48"/>
      <c r="E162" s="48"/>
      <c r="F162" s="48"/>
      <c r="G162" s="48"/>
      <c r="H162" s="48"/>
      <c r="I162" s="26">
        <f>I163+I168+I173</f>
        <v>1615103.8</v>
      </c>
      <c r="J162" s="26">
        <f t="shared" ref="J162:M162" si="35">J163+J168+J173</f>
        <v>1697793.6</v>
      </c>
      <c r="K162" s="26">
        <f t="shared" si="35"/>
        <v>1699343.2</v>
      </c>
      <c r="L162" s="26">
        <f t="shared" si="35"/>
        <v>1659133.2</v>
      </c>
      <c r="M162" s="26">
        <f t="shared" si="35"/>
        <v>1659133.2</v>
      </c>
    </row>
    <row r="163" spans="1:13" ht="21" customHeight="1">
      <c r="A163" s="52"/>
      <c r="B163" s="50" t="s">
        <v>48</v>
      </c>
      <c r="C163" s="50"/>
      <c r="D163" s="50"/>
      <c r="E163" s="50"/>
      <c r="F163" s="50"/>
      <c r="G163" s="50"/>
      <c r="H163" s="50"/>
      <c r="I163" s="26">
        <f t="shared" ref="I163:M163" si="36">I164+I165+I166+I167</f>
        <v>1536427.1</v>
      </c>
      <c r="J163" s="26">
        <f t="shared" si="36"/>
        <v>1610599.4000000001</v>
      </c>
      <c r="K163" s="26">
        <f t="shared" si="36"/>
        <v>1614697.2</v>
      </c>
      <c r="L163" s="26">
        <f t="shared" si="36"/>
        <v>1574487.2</v>
      </c>
      <c r="M163" s="26">
        <f t="shared" si="36"/>
        <v>1574487.2</v>
      </c>
    </row>
    <row r="164" spans="1:13" ht="66.75" customHeight="1">
      <c r="A164" s="52"/>
      <c r="B164" s="36" t="s">
        <v>50</v>
      </c>
      <c r="C164" s="36" t="s">
        <v>360</v>
      </c>
      <c r="D164" s="38">
        <v>9743.9</v>
      </c>
      <c r="E164" s="38">
        <v>10556.4</v>
      </c>
      <c r="F164" s="38">
        <v>11708</v>
      </c>
      <c r="G164" s="38">
        <v>12514.6</v>
      </c>
      <c r="H164" s="38">
        <v>12962.5</v>
      </c>
      <c r="I164" s="38">
        <v>938829.1</v>
      </c>
      <c r="J164" s="38">
        <v>1062802.6000000001</v>
      </c>
      <c r="K164" s="38">
        <v>1080362.2</v>
      </c>
      <c r="L164" s="38">
        <v>1083376.2</v>
      </c>
      <c r="M164" s="38">
        <v>1095712</v>
      </c>
    </row>
    <row r="165" spans="1:13" ht="80.25" customHeight="1">
      <c r="A165" s="52" t="s">
        <v>37</v>
      </c>
      <c r="B165" s="36" t="s">
        <v>51</v>
      </c>
      <c r="C165" s="36" t="s">
        <v>360</v>
      </c>
      <c r="D165" s="38">
        <v>3246.2</v>
      </c>
      <c r="E165" s="38">
        <v>3198.8</v>
      </c>
      <c r="F165" s="38">
        <v>3569.6</v>
      </c>
      <c r="G165" s="38">
        <v>3646.4</v>
      </c>
      <c r="H165" s="38">
        <v>3710.4</v>
      </c>
      <c r="I165" s="38">
        <v>536663.4</v>
      </c>
      <c r="J165" s="38">
        <v>484990.8</v>
      </c>
      <c r="K165" s="38">
        <v>462884.8</v>
      </c>
      <c r="L165" s="38">
        <v>432678.3</v>
      </c>
      <c r="M165" s="38">
        <v>425744.7</v>
      </c>
    </row>
    <row r="166" spans="1:13" ht="93" customHeight="1">
      <c r="A166" s="52"/>
      <c r="B166" s="36" t="s">
        <v>42</v>
      </c>
      <c r="C166" s="36" t="s">
        <v>187</v>
      </c>
      <c r="D166" s="38">
        <v>331521.09999999998</v>
      </c>
      <c r="E166" s="38">
        <v>346319.4</v>
      </c>
      <c r="F166" s="38">
        <v>443221.6</v>
      </c>
      <c r="G166" s="38">
        <v>367415</v>
      </c>
      <c r="H166" s="38">
        <v>336555</v>
      </c>
      <c r="I166" s="38">
        <v>44627</v>
      </c>
      <c r="J166" s="38">
        <v>45376.2</v>
      </c>
      <c r="K166" s="38">
        <v>54020.4</v>
      </c>
      <c r="L166" s="38">
        <v>41002.9</v>
      </c>
      <c r="M166" s="38">
        <v>35600.699999999997</v>
      </c>
    </row>
    <row r="167" spans="1:13" ht="43.5" customHeight="1">
      <c r="A167" s="52"/>
      <c r="B167" s="36" t="s">
        <v>19</v>
      </c>
      <c r="C167" s="36" t="s">
        <v>187</v>
      </c>
      <c r="D167" s="38">
        <v>319162</v>
      </c>
      <c r="E167" s="38">
        <v>376640</v>
      </c>
      <c r="F167" s="38">
        <v>376640</v>
      </c>
      <c r="G167" s="38">
        <v>376640</v>
      </c>
      <c r="H167" s="38">
        <v>376640</v>
      </c>
      <c r="I167" s="38">
        <v>16307.6</v>
      </c>
      <c r="J167" s="38">
        <v>17429.8</v>
      </c>
      <c r="K167" s="38">
        <v>17429.8</v>
      </c>
      <c r="L167" s="38">
        <v>17429.8</v>
      </c>
      <c r="M167" s="38">
        <v>17429.8</v>
      </c>
    </row>
    <row r="168" spans="1:13" ht="20.25" customHeight="1">
      <c r="A168" s="52"/>
      <c r="B168" s="50" t="s">
        <v>52</v>
      </c>
      <c r="C168" s="50"/>
      <c r="D168" s="50"/>
      <c r="E168" s="50"/>
      <c r="F168" s="50"/>
      <c r="G168" s="50"/>
      <c r="H168" s="50"/>
      <c r="I168" s="38">
        <f>I169+I171+I172</f>
        <v>24916.2</v>
      </c>
      <c r="J168" s="38">
        <f t="shared" ref="J168:M168" si="37">J169+J171+J172</f>
        <v>35868.400000000001</v>
      </c>
      <c r="K168" s="38">
        <f t="shared" si="37"/>
        <v>34047.199999999997</v>
      </c>
      <c r="L168" s="38">
        <f t="shared" si="37"/>
        <v>34047.199999999997</v>
      </c>
      <c r="M168" s="38">
        <f t="shared" si="37"/>
        <v>34047.199999999997</v>
      </c>
    </row>
    <row r="169" spans="1:13" ht="68.25" customHeight="1">
      <c r="A169" s="52"/>
      <c r="B169" s="51" t="s">
        <v>203</v>
      </c>
      <c r="C169" s="36" t="s">
        <v>204</v>
      </c>
      <c r="D169" s="25">
        <v>293</v>
      </c>
      <c r="E169" s="25">
        <v>115</v>
      </c>
      <c r="F169" s="25">
        <v>115</v>
      </c>
      <c r="G169" s="25">
        <v>115</v>
      </c>
      <c r="H169" s="25">
        <v>115</v>
      </c>
      <c r="I169" s="47">
        <v>13113.1</v>
      </c>
      <c r="J169" s="47">
        <v>13630</v>
      </c>
      <c r="K169" s="47">
        <v>15359.1</v>
      </c>
      <c r="L169" s="47">
        <v>15359.1</v>
      </c>
      <c r="M169" s="47">
        <v>15359.1</v>
      </c>
    </row>
    <row r="170" spans="1:13" ht="29.25" customHeight="1">
      <c r="A170" s="52"/>
      <c r="B170" s="51"/>
      <c r="C170" s="36" t="s">
        <v>83</v>
      </c>
      <c r="D170" s="25">
        <v>94</v>
      </c>
      <c r="E170" s="25">
        <v>95</v>
      </c>
      <c r="F170" s="25">
        <v>95</v>
      </c>
      <c r="G170" s="25">
        <v>95</v>
      </c>
      <c r="H170" s="25">
        <v>95</v>
      </c>
      <c r="I170" s="47"/>
      <c r="J170" s="47"/>
      <c r="K170" s="47"/>
      <c r="L170" s="47"/>
      <c r="M170" s="47"/>
    </row>
    <row r="171" spans="1:13" ht="78" customHeight="1">
      <c r="A171" s="52"/>
      <c r="B171" s="36" t="s">
        <v>202</v>
      </c>
      <c r="C171" s="36" t="s">
        <v>83</v>
      </c>
      <c r="D171" s="25">
        <v>146</v>
      </c>
      <c r="E171" s="25">
        <v>150</v>
      </c>
      <c r="F171" s="25">
        <v>150</v>
      </c>
      <c r="G171" s="25">
        <v>150</v>
      </c>
      <c r="H171" s="25">
        <v>150</v>
      </c>
      <c r="I171" s="38">
        <v>10062.799999999999</v>
      </c>
      <c r="J171" s="38">
        <v>16858.099999999999</v>
      </c>
      <c r="K171" s="38">
        <v>5558.1</v>
      </c>
      <c r="L171" s="38">
        <v>5558.1</v>
      </c>
      <c r="M171" s="38">
        <v>5558.1</v>
      </c>
    </row>
    <row r="172" spans="1:13" ht="48" customHeight="1">
      <c r="A172" s="52"/>
      <c r="B172" s="36" t="s">
        <v>293</v>
      </c>
      <c r="C172" s="36" t="s">
        <v>212</v>
      </c>
      <c r="D172" s="25">
        <v>18</v>
      </c>
      <c r="E172" s="25">
        <v>15</v>
      </c>
      <c r="F172" s="25">
        <v>15</v>
      </c>
      <c r="G172" s="25">
        <v>15</v>
      </c>
      <c r="H172" s="25">
        <v>15</v>
      </c>
      <c r="I172" s="38">
        <v>1740.3</v>
      </c>
      <c r="J172" s="38">
        <v>5380.3</v>
      </c>
      <c r="K172" s="38">
        <v>13130</v>
      </c>
      <c r="L172" s="38">
        <v>13130</v>
      </c>
      <c r="M172" s="38">
        <v>13130</v>
      </c>
    </row>
    <row r="173" spans="1:13" ht="39.75" customHeight="1">
      <c r="A173" s="52"/>
      <c r="B173" s="48" t="s">
        <v>49</v>
      </c>
      <c r="C173" s="48"/>
      <c r="D173" s="48"/>
      <c r="E173" s="48"/>
      <c r="F173" s="48"/>
      <c r="G173" s="48"/>
      <c r="H173" s="48"/>
      <c r="I173" s="38">
        <v>53760.5</v>
      </c>
      <c r="J173" s="38">
        <v>51325.8</v>
      </c>
      <c r="K173" s="38">
        <v>50598.8</v>
      </c>
      <c r="L173" s="38">
        <v>50598.8</v>
      </c>
      <c r="M173" s="38">
        <v>50598.8</v>
      </c>
    </row>
    <row r="174" spans="1:13" ht="25.5" customHeight="1">
      <c r="A174" s="52"/>
      <c r="B174" s="71" t="s">
        <v>361</v>
      </c>
      <c r="C174" s="71"/>
      <c r="D174" s="71"/>
      <c r="E174" s="71"/>
      <c r="F174" s="71"/>
      <c r="G174" s="71"/>
      <c r="H174" s="71"/>
      <c r="I174" s="38">
        <v>250</v>
      </c>
      <c r="J174" s="38">
        <v>0</v>
      </c>
      <c r="K174" s="38">
        <v>0</v>
      </c>
      <c r="L174" s="38">
        <v>0</v>
      </c>
      <c r="M174" s="38">
        <v>0</v>
      </c>
    </row>
    <row r="175" spans="1:13" ht="40.5" customHeight="1">
      <c r="A175" s="52"/>
      <c r="B175" s="71" t="s">
        <v>348</v>
      </c>
      <c r="C175" s="71"/>
      <c r="D175" s="71"/>
      <c r="E175" s="71"/>
      <c r="F175" s="71"/>
      <c r="G175" s="71"/>
      <c r="H175" s="71"/>
      <c r="I175" s="38">
        <f>I176</f>
        <v>0</v>
      </c>
      <c r="J175" s="38">
        <f t="shared" ref="J175:M175" si="38">J176</f>
        <v>43882.8</v>
      </c>
      <c r="K175" s="38">
        <f t="shared" si="38"/>
        <v>45240</v>
      </c>
      <c r="L175" s="38">
        <f t="shared" si="38"/>
        <v>33000</v>
      </c>
      <c r="M175" s="38">
        <f t="shared" si="38"/>
        <v>33000</v>
      </c>
    </row>
    <row r="176" spans="1:13" ht="20.25" customHeight="1">
      <c r="A176" s="52" t="s">
        <v>37</v>
      </c>
      <c r="B176" s="50" t="s">
        <v>52</v>
      </c>
      <c r="C176" s="50"/>
      <c r="D176" s="50"/>
      <c r="E176" s="50"/>
      <c r="F176" s="50"/>
      <c r="G176" s="50"/>
      <c r="H176" s="50"/>
      <c r="I176" s="38">
        <f>I177+I178+I179+I180+I181</f>
        <v>0</v>
      </c>
      <c r="J176" s="38">
        <f t="shared" ref="J176:M176" si="39">J177+J178+J179+J180+J181</f>
        <v>43882.8</v>
      </c>
      <c r="K176" s="38">
        <f t="shared" si="39"/>
        <v>45240</v>
      </c>
      <c r="L176" s="38">
        <f t="shared" si="39"/>
        <v>33000</v>
      </c>
      <c r="M176" s="38">
        <f t="shared" si="39"/>
        <v>33000</v>
      </c>
    </row>
    <row r="177" spans="1:16" ht="51.75" customHeight="1">
      <c r="A177" s="52"/>
      <c r="B177" s="51" t="s">
        <v>322</v>
      </c>
      <c r="C177" s="36" t="s">
        <v>323</v>
      </c>
      <c r="D177" s="17">
        <v>0</v>
      </c>
      <c r="E177" s="17">
        <v>2</v>
      </c>
      <c r="F177" s="17">
        <v>2</v>
      </c>
      <c r="G177" s="17">
        <v>1</v>
      </c>
      <c r="H177" s="17">
        <v>1</v>
      </c>
      <c r="I177" s="38">
        <v>0</v>
      </c>
      <c r="J177" s="38">
        <v>6682.8</v>
      </c>
      <c r="K177" s="38">
        <v>8040</v>
      </c>
      <c r="L177" s="38">
        <v>5200</v>
      </c>
      <c r="M177" s="38">
        <v>5200</v>
      </c>
    </row>
    <row r="178" spans="1:16" ht="105" customHeight="1">
      <c r="A178" s="52"/>
      <c r="B178" s="51"/>
      <c r="C178" s="36" t="s">
        <v>324</v>
      </c>
      <c r="D178" s="17">
        <v>0</v>
      </c>
      <c r="E178" s="17">
        <v>12</v>
      </c>
      <c r="F178" s="17">
        <v>15</v>
      </c>
      <c r="G178" s="17">
        <v>20</v>
      </c>
      <c r="H178" s="17">
        <v>20</v>
      </c>
      <c r="I178" s="38">
        <v>0</v>
      </c>
      <c r="J178" s="38">
        <v>8000</v>
      </c>
      <c r="K178" s="38">
        <v>8000</v>
      </c>
      <c r="L178" s="38">
        <v>6000</v>
      </c>
      <c r="M178" s="38">
        <v>6000</v>
      </c>
    </row>
    <row r="179" spans="1:16" ht="69" customHeight="1">
      <c r="A179" s="52"/>
      <c r="B179" s="51"/>
      <c r="C179" s="36" t="s">
        <v>325</v>
      </c>
      <c r="D179" s="17">
        <v>0</v>
      </c>
      <c r="E179" s="17">
        <v>30</v>
      </c>
      <c r="F179" s="17">
        <v>30</v>
      </c>
      <c r="G179" s="17">
        <v>30</v>
      </c>
      <c r="H179" s="17">
        <v>30</v>
      </c>
      <c r="I179" s="38">
        <v>0</v>
      </c>
      <c r="J179" s="38">
        <v>7500</v>
      </c>
      <c r="K179" s="38">
        <v>7500</v>
      </c>
      <c r="L179" s="38">
        <v>4500</v>
      </c>
      <c r="M179" s="38">
        <v>4500</v>
      </c>
    </row>
    <row r="180" spans="1:16" ht="32.25" customHeight="1">
      <c r="A180" s="52"/>
      <c r="B180" s="51"/>
      <c r="C180" s="36" t="s">
        <v>83</v>
      </c>
      <c r="D180" s="17">
        <v>0</v>
      </c>
      <c r="E180" s="17">
        <v>15</v>
      </c>
      <c r="F180" s="17">
        <v>20</v>
      </c>
      <c r="G180" s="17">
        <v>20</v>
      </c>
      <c r="H180" s="17">
        <v>20</v>
      </c>
      <c r="I180" s="38">
        <v>0</v>
      </c>
      <c r="J180" s="38">
        <v>10200</v>
      </c>
      <c r="K180" s="38">
        <v>10200</v>
      </c>
      <c r="L180" s="38">
        <v>7800</v>
      </c>
      <c r="M180" s="38">
        <v>7800</v>
      </c>
    </row>
    <row r="181" spans="1:16" ht="87.75" customHeight="1">
      <c r="A181" s="52"/>
      <c r="B181" s="51"/>
      <c r="C181" s="36" t="s">
        <v>326</v>
      </c>
      <c r="D181" s="17">
        <v>0</v>
      </c>
      <c r="E181" s="17">
        <v>30</v>
      </c>
      <c r="F181" s="17">
        <v>30</v>
      </c>
      <c r="G181" s="17">
        <v>30</v>
      </c>
      <c r="H181" s="17">
        <v>30</v>
      </c>
      <c r="I181" s="38">
        <v>0</v>
      </c>
      <c r="J181" s="38">
        <v>11500</v>
      </c>
      <c r="K181" s="38">
        <v>11500</v>
      </c>
      <c r="L181" s="38">
        <v>9500</v>
      </c>
      <c r="M181" s="38">
        <v>9500</v>
      </c>
    </row>
    <row r="182" spans="1:16" ht="18.75" customHeight="1">
      <c r="A182" s="55" t="s">
        <v>8</v>
      </c>
      <c r="B182" s="55"/>
      <c r="C182" s="55"/>
      <c r="D182" s="55"/>
      <c r="E182" s="55"/>
      <c r="F182" s="55"/>
      <c r="G182" s="55"/>
      <c r="H182" s="55"/>
      <c r="I182" s="14">
        <f>I183+I187+I196+I209+I220+I230</f>
        <v>793344.7</v>
      </c>
      <c r="J182" s="14">
        <f>J183+J187+J196+J209+J220</f>
        <v>836241.7</v>
      </c>
      <c r="K182" s="14">
        <f t="shared" ref="K182:M182" si="40">K183+K187+K196+K209+K220</f>
        <v>836241.40000000014</v>
      </c>
      <c r="L182" s="14">
        <f t="shared" si="40"/>
        <v>836241.40000000014</v>
      </c>
      <c r="M182" s="14">
        <f t="shared" si="40"/>
        <v>836241.40000000014</v>
      </c>
      <c r="N182" s="8"/>
      <c r="O182" s="8"/>
    </row>
    <row r="183" spans="1:16" ht="50.25" customHeight="1">
      <c r="A183" s="52" t="s">
        <v>61</v>
      </c>
      <c r="B183" s="48" t="s">
        <v>349</v>
      </c>
      <c r="C183" s="48"/>
      <c r="D183" s="48"/>
      <c r="E183" s="48"/>
      <c r="F183" s="48"/>
      <c r="G183" s="48"/>
      <c r="H183" s="48"/>
      <c r="I183" s="38">
        <f t="shared" ref="I183:M183" si="41">I184+I186</f>
        <v>9300.2000000000007</v>
      </c>
      <c r="J183" s="38">
        <f t="shared" si="41"/>
        <v>9302.9</v>
      </c>
      <c r="K183" s="38">
        <f t="shared" si="41"/>
        <v>9302.9</v>
      </c>
      <c r="L183" s="38">
        <f t="shared" si="41"/>
        <v>9302.9</v>
      </c>
      <c r="M183" s="38">
        <f t="shared" si="41"/>
        <v>9302.9</v>
      </c>
    </row>
    <row r="184" spans="1:16" ht="19.5" customHeight="1">
      <c r="A184" s="52"/>
      <c r="B184" s="50" t="s">
        <v>52</v>
      </c>
      <c r="C184" s="50"/>
      <c r="D184" s="50"/>
      <c r="E184" s="50"/>
      <c r="F184" s="50"/>
      <c r="G184" s="50"/>
      <c r="H184" s="50"/>
      <c r="I184" s="38">
        <f t="shared" ref="I184:M184" si="42">I185</f>
        <v>9286.2000000000007</v>
      </c>
      <c r="J184" s="38">
        <f t="shared" si="42"/>
        <v>9288.9</v>
      </c>
      <c r="K184" s="38">
        <f t="shared" si="42"/>
        <v>9288.9</v>
      </c>
      <c r="L184" s="38">
        <f t="shared" si="42"/>
        <v>9288.9</v>
      </c>
      <c r="M184" s="38">
        <f t="shared" si="42"/>
        <v>9288.9</v>
      </c>
    </row>
    <row r="185" spans="1:16" ht="43.5" customHeight="1">
      <c r="A185" s="52"/>
      <c r="B185" s="36" t="s">
        <v>168</v>
      </c>
      <c r="C185" s="36" t="s">
        <v>169</v>
      </c>
      <c r="D185" s="12">
        <v>135</v>
      </c>
      <c r="E185" s="38">
        <v>149</v>
      </c>
      <c r="F185" s="12">
        <v>155</v>
      </c>
      <c r="G185" s="12">
        <v>170</v>
      </c>
      <c r="H185" s="12">
        <v>185</v>
      </c>
      <c r="I185" s="38">
        <v>9286.2000000000007</v>
      </c>
      <c r="J185" s="38">
        <v>9288.9</v>
      </c>
      <c r="K185" s="38">
        <v>9288.9</v>
      </c>
      <c r="L185" s="38">
        <v>9288.9</v>
      </c>
      <c r="M185" s="38">
        <v>9288.9</v>
      </c>
    </row>
    <row r="186" spans="1:16" ht="32.25" customHeight="1">
      <c r="A186" s="52"/>
      <c r="B186" s="48" t="s">
        <v>49</v>
      </c>
      <c r="C186" s="48"/>
      <c r="D186" s="48"/>
      <c r="E186" s="48"/>
      <c r="F186" s="48"/>
      <c r="G186" s="48"/>
      <c r="H186" s="48"/>
      <c r="I186" s="38">
        <v>14</v>
      </c>
      <c r="J186" s="38">
        <v>14</v>
      </c>
      <c r="K186" s="38">
        <v>14</v>
      </c>
      <c r="L186" s="38">
        <v>14</v>
      </c>
      <c r="M186" s="38">
        <v>14</v>
      </c>
    </row>
    <row r="187" spans="1:16" ht="38.25" customHeight="1">
      <c r="A187" s="52" t="s">
        <v>302</v>
      </c>
      <c r="B187" s="48" t="s">
        <v>67</v>
      </c>
      <c r="C187" s="48"/>
      <c r="D187" s="48"/>
      <c r="E187" s="48"/>
      <c r="F187" s="48"/>
      <c r="G187" s="48"/>
      <c r="H187" s="48"/>
      <c r="I187" s="38">
        <f t="shared" ref="I187:M187" si="43">I188+I190+I195</f>
        <v>125037.20000000001</v>
      </c>
      <c r="J187" s="38">
        <f t="shared" si="43"/>
        <v>128238.39999999999</v>
      </c>
      <c r="K187" s="38">
        <f t="shared" si="43"/>
        <v>128238.09999999999</v>
      </c>
      <c r="L187" s="38">
        <f t="shared" si="43"/>
        <v>128238.09999999999</v>
      </c>
      <c r="M187" s="38">
        <f t="shared" si="43"/>
        <v>128238.09999999999</v>
      </c>
    </row>
    <row r="188" spans="1:16" ht="21" customHeight="1">
      <c r="A188" s="52"/>
      <c r="B188" s="50" t="s">
        <v>48</v>
      </c>
      <c r="C188" s="50"/>
      <c r="D188" s="50"/>
      <c r="E188" s="50"/>
      <c r="F188" s="50"/>
      <c r="G188" s="50"/>
      <c r="H188" s="50"/>
      <c r="I188" s="38">
        <f t="shared" ref="I188:M188" si="44">I189</f>
        <v>65647.100000000006</v>
      </c>
      <c r="J188" s="38">
        <f t="shared" si="44"/>
        <v>64005.3</v>
      </c>
      <c r="K188" s="38">
        <f t="shared" si="44"/>
        <v>64072.4</v>
      </c>
      <c r="L188" s="38">
        <f t="shared" si="44"/>
        <v>64133.599999999999</v>
      </c>
      <c r="M188" s="38">
        <f t="shared" si="44"/>
        <v>64133.599999999999</v>
      </c>
    </row>
    <row r="189" spans="1:16" ht="42.75" customHeight="1">
      <c r="A189" s="52"/>
      <c r="B189" s="36" t="s">
        <v>30</v>
      </c>
      <c r="C189" s="36" t="s">
        <v>170</v>
      </c>
      <c r="D189" s="24">
        <v>821446</v>
      </c>
      <c r="E189" s="24">
        <v>760964</v>
      </c>
      <c r="F189" s="24">
        <v>824540</v>
      </c>
      <c r="G189" s="24">
        <v>825787</v>
      </c>
      <c r="H189" s="24">
        <v>825787</v>
      </c>
      <c r="I189" s="38">
        <v>65647.100000000006</v>
      </c>
      <c r="J189" s="38">
        <v>64005.3</v>
      </c>
      <c r="K189" s="38">
        <v>64072.4</v>
      </c>
      <c r="L189" s="38">
        <v>64133.599999999999</v>
      </c>
      <c r="M189" s="38">
        <v>64133.599999999999</v>
      </c>
      <c r="O189" s="10"/>
      <c r="P189" s="7"/>
    </row>
    <row r="190" spans="1:16" ht="23.25" customHeight="1">
      <c r="A190" s="52"/>
      <c r="B190" s="50" t="s">
        <v>52</v>
      </c>
      <c r="C190" s="50"/>
      <c r="D190" s="50"/>
      <c r="E190" s="50"/>
      <c r="F190" s="50"/>
      <c r="G190" s="50"/>
      <c r="H190" s="50"/>
      <c r="I190" s="38">
        <f t="shared" ref="I190:M190" si="45">I191+I192</f>
        <v>53666.8</v>
      </c>
      <c r="J190" s="38">
        <f t="shared" si="45"/>
        <v>58063.7</v>
      </c>
      <c r="K190" s="38">
        <f t="shared" si="45"/>
        <v>58009</v>
      </c>
      <c r="L190" s="38">
        <f t="shared" si="45"/>
        <v>57947.8</v>
      </c>
      <c r="M190" s="38">
        <f t="shared" si="45"/>
        <v>57947.8</v>
      </c>
    </row>
    <row r="191" spans="1:16" ht="47.25" customHeight="1">
      <c r="A191" s="52"/>
      <c r="B191" s="36" t="s">
        <v>171</v>
      </c>
      <c r="C191" s="36" t="s">
        <v>172</v>
      </c>
      <c r="D191" s="12">
        <v>1501931</v>
      </c>
      <c r="E191" s="12">
        <v>1510484</v>
      </c>
      <c r="F191" s="12">
        <v>1510484</v>
      </c>
      <c r="G191" s="12">
        <v>1510484</v>
      </c>
      <c r="H191" s="12">
        <v>1510484</v>
      </c>
      <c r="I191" s="38">
        <v>24240.5</v>
      </c>
      <c r="J191" s="38">
        <v>23745.3</v>
      </c>
      <c r="K191" s="38">
        <v>23728.1</v>
      </c>
      <c r="L191" s="38">
        <v>23710.3</v>
      </c>
      <c r="M191" s="38">
        <v>23710.3</v>
      </c>
    </row>
    <row r="192" spans="1:16" ht="30.75" customHeight="1">
      <c r="A192" s="52"/>
      <c r="B192" s="51" t="s">
        <v>68</v>
      </c>
      <c r="C192" s="36" t="s">
        <v>173</v>
      </c>
      <c r="D192" s="12">
        <v>30</v>
      </c>
      <c r="E192" s="12">
        <v>30</v>
      </c>
      <c r="F192" s="12">
        <v>30</v>
      </c>
      <c r="G192" s="12">
        <v>30</v>
      </c>
      <c r="H192" s="12">
        <v>30</v>
      </c>
      <c r="I192" s="47">
        <v>29426.3</v>
      </c>
      <c r="J192" s="47">
        <v>34318.400000000001</v>
      </c>
      <c r="K192" s="47">
        <v>34280.9</v>
      </c>
      <c r="L192" s="47">
        <v>34237.5</v>
      </c>
      <c r="M192" s="47">
        <v>34237.5</v>
      </c>
    </row>
    <row r="193" spans="1:15" ht="40.5" customHeight="1">
      <c r="A193" s="52"/>
      <c r="B193" s="51"/>
      <c r="C193" s="36" t="s">
        <v>175</v>
      </c>
      <c r="D193" s="12">
        <v>52</v>
      </c>
      <c r="E193" s="12">
        <v>52</v>
      </c>
      <c r="F193" s="12">
        <v>52</v>
      </c>
      <c r="G193" s="12">
        <v>52</v>
      </c>
      <c r="H193" s="12">
        <v>52</v>
      </c>
      <c r="I193" s="47"/>
      <c r="J193" s="47"/>
      <c r="K193" s="47"/>
      <c r="L193" s="47"/>
      <c r="M193" s="47"/>
    </row>
    <row r="194" spans="1:15" ht="38.25" customHeight="1">
      <c r="A194" s="52"/>
      <c r="B194" s="51"/>
      <c r="C194" s="36" t="s">
        <v>174</v>
      </c>
      <c r="D194" s="12">
        <v>102</v>
      </c>
      <c r="E194" s="12">
        <v>102</v>
      </c>
      <c r="F194" s="12">
        <v>102</v>
      </c>
      <c r="G194" s="12">
        <v>102</v>
      </c>
      <c r="H194" s="12">
        <v>102</v>
      </c>
      <c r="I194" s="47"/>
      <c r="J194" s="47"/>
      <c r="K194" s="47"/>
      <c r="L194" s="47"/>
      <c r="M194" s="47"/>
    </row>
    <row r="195" spans="1:15" ht="32.25" customHeight="1">
      <c r="A195" s="52"/>
      <c r="B195" s="48" t="s">
        <v>49</v>
      </c>
      <c r="C195" s="48"/>
      <c r="D195" s="48"/>
      <c r="E195" s="48"/>
      <c r="F195" s="48"/>
      <c r="G195" s="48"/>
      <c r="H195" s="48"/>
      <c r="I195" s="38">
        <v>5723.3</v>
      </c>
      <c r="J195" s="38">
        <v>6169.4000000000005</v>
      </c>
      <c r="K195" s="38">
        <v>6156.7</v>
      </c>
      <c r="L195" s="38">
        <v>6156.7</v>
      </c>
      <c r="M195" s="38">
        <v>6156.7</v>
      </c>
    </row>
    <row r="196" spans="1:15" ht="34.5" customHeight="1">
      <c r="A196" s="52"/>
      <c r="B196" s="48" t="s">
        <v>69</v>
      </c>
      <c r="C196" s="48"/>
      <c r="D196" s="48"/>
      <c r="E196" s="48"/>
      <c r="F196" s="48"/>
      <c r="G196" s="48"/>
      <c r="H196" s="48"/>
      <c r="I196" s="39">
        <f>I197+I203+I208</f>
        <v>360806.5</v>
      </c>
      <c r="J196" s="39">
        <f t="shared" ref="J196:M196" si="46">J197+J203+J208</f>
        <v>387506.8</v>
      </c>
      <c r="K196" s="39">
        <f t="shared" si="46"/>
        <v>387506.80000000005</v>
      </c>
      <c r="L196" s="39">
        <f t="shared" si="46"/>
        <v>387506.80000000005</v>
      </c>
      <c r="M196" s="39">
        <f t="shared" si="46"/>
        <v>387506.80000000005</v>
      </c>
    </row>
    <row r="197" spans="1:15" ht="21.75" customHeight="1">
      <c r="A197" s="52"/>
      <c r="B197" s="50" t="s">
        <v>48</v>
      </c>
      <c r="C197" s="50"/>
      <c r="D197" s="50"/>
      <c r="E197" s="50"/>
      <c r="F197" s="50"/>
      <c r="G197" s="50"/>
      <c r="H197" s="50"/>
      <c r="I197" s="39">
        <f t="shared" ref="I197:M197" si="47">I198+I200+I202</f>
        <v>143830.6</v>
      </c>
      <c r="J197" s="39">
        <f t="shared" si="47"/>
        <v>149470.39999999999</v>
      </c>
      <c r="K197" s="39">
        <f t="shared" si="47"/>
        <v>149503</v>
      </c>
      <c r="L197" s="39">
        <f t="shared" si="47"/>
        <v>149535.20000000001</v>
      </c>
      <c r="M197" s="39">
        <f t="shared" si="47"/>
        <v>149535.20000000001</v>
      </c>
    </row>
    <row r="198" spans="1:15" ht="31.5" customHeight="1">
      <c r="A198" s="52"/>
      <c r="B198" s="51" t="s">
        <v>31</v>
      </c>
      <c r="C198" s="36" t="s">
        <v>176</v>
      </c>
      <c r="D198" s="12">
        <v>183498</v>
      </c>
      <c r="E198" s="12">
        <v>115780</v>
      </c>
      <c r="F198" s="12">
        <v>180000</v>
      </c>
      <c r="G198" s="12">
        <v>180000</v>
      </c>
      <c r="H198" s="12">
        <v>180000</v>
      </c>
      <c r="I198" s="68">
        <v>88417</v>
      </c>
      <c r="J198" s="68">
        <v>79205.3</v>
      </c>
      <c r="K198" s="68">
        <v>79205.3</v>
      </c>
      <c r="L198" s="68">
        <v>79205.3</v>
      </c>
      <c r="M198" s="68">
        <v>79205.3</v>
      </c>
      <c r="O198" s="70"/>
    </row>
    <row r="199" spans="1:15" ht="26.25" customHeight="1">
      <c r="A199" s="52"/>
      <c r="B199" s="51"/>
      <c r="C199" s="36" t="s">
        <v>177</v>
      </c>
      <c r="D199" s="12">
        <v>1115</v>
      </c>
      <c r="E199" s="12">
        <v>652</v>
      </c>
      <c r="F199" s="12">
        <v>1070</v>
      </c>
      <c r="G199" s="12">
        <v>1070</v>
      </c>
      <c r="H199" s="12">
        <v>1070</v>
      </c>
      <c r="I199" s="68"/>
      <c r="J199" s="68"/>
      <c r="K199" s="68"/>
      <c r="L199" s="68"/>
      <c r="M199" s="68"/>
      <c r="O199" s="70"/>
    </row>
    <row r="200" spans="1:15" ht="29.25" customHeight="1">
      <c r="A200" s="52"/>
      <c r="B200" s="51" t="s">
        <v>179</v>
      </c>
      <c r="C200" s="36" t="s">
        <v>176</v>
      </c>
      <c r="D200" s="12">
        <v>67207</v>
      </c>
      <c r="E200" s="12">
        <v>40251</v>
      </c>
      <c r="F200" s="12">
        <v>61132</v>
      </c>
      <c r="G200" s="12">
        <v>61132</v>
      </c>
      <c r="H200" s="12">
        <v>61132</v>
      </c>
      <c r="I200" s="68">
        <v>40284.699999999997</v>
      </c>
      <c r="J200" s="68">
        <v>50359.199999999997</v>
      </c>
      <c r="K200" s="68">
        <v>50359.199999999997</v>
      </c>
      <c r="L200" s="68">
        <v>50359.199999999997</v>
      </c>
      <c r="M200" s="68">
        <v>50359.199999999997</v>
      </c>
    </row>
    <row r="201" spans="1:15" ht="29.25" customHeight="1">
      <c r="A201" s="52"/>
      <c r="B201" s="51"/>
      <c r="C201" s="36" t="s">
        <v>177</v>
      </c>
      <c r="D201" s="12">
        <v>532</v>
      </c>
      <c r="E201" s="12">
        <v>256</v>
      </c>
      <c r="F201" s="12">
        <v>499</v>
      </c>
      <c r="G201" s="12">
        <v>499</v>
      </c>
      <c r="H201" s="12">
        <v>499</v>
      </c>
      <c r="I201" s="68"/>
      <c r="J201" s="68"/>
      <c r="K201" s="68"/>
      <c r="L201" s="68"/>
      <c r="M201" s="68"/>
    </row>
    <row r="202" spans="1:15" ht="55.5" customHeight="1">
      <c r="A202" s="52"/>
      <c r="B202" s="36" t="s">
        <v>70</v>
      </c>
      <c r="C202" s="36" t="s">
        <v>178</v>
      </c>
      <c r="D202" s="12">
        <v>1266</v>
      </c>
      <c r="E202" s="12">
        <v>1273</v>
      </c>
      <c r="F202" s="12">
        <v>1250</v>
      </c>
      <c r="G202" s="12">
        <v>1255</v>
      </c>
      <c r="H202" s="12">
        <v>1255</v>
      </c>
      <c r="I202" s="39">
        <v>15128.9</v>
      </c>
      <c r="J202" s="39">
        <v>19905.900000000001</v>
      </c>
      <c r="K202" s="39">
        <v>19938.5</v>
      </c>
      <c r="L202" s="38">
        <v>19970.7</v>
      </c>
      <c r="M202" s="39">
        <v>19970.7</v>
      </c>
    </row>
    <row r="203" spans="1:15" ht="22.5" customHeight="1">
      <c r="A203" s="52" t="s">
        <v>302</v>
      </c>
      <c r="B203" s="50" t="s">
        <v>52</v>
      </c>
      <c r="C203" s="50"/>
      <c r="D203" s="50"/>
      <c r="E203" s="50"/>
      <c r="F203" s="50"/>
      <c r="G203" s="50"/>
      <c r="H203" s="50"/>
      <c r="I203" s="39">
        <f t="shared" ref="I203:M203" si="48">I204+I206+I207</f>
        <v>207840.90000000002</v>
      </c>
      <c r="J203" s="39">
        <f t="shared" si="48"/>
        <v>228414.4</v>
      </c>
      <c r="K203" s="39">
        <f t="shared" si="48"/>
        <v>228393.80000000002</v>
      </c>
      <c r="L203" s="39">
        <f t="shared" si="48"/>
        <v>228361.60000000001</v>
      </c>
      <c r="M203" s="39">
        <f t="shared" si="48"/>
        <v>228361.60000000001</v>
      </c>
    </row>
    <row r="204" spans="1:15" ht="43.5" customHeight="1">
      <c r="A204" s="52"/>
      <c r="B204" s="51" t="s">
        <v>180</v>
      </c>
      <c r="C204" s="36" t="s">
        <v>181</v>
      </c>
      <c r="D204" s="12">
        <v>648</v>
      </c>
      <c r="E204" s="12">
        <v>305</v>
      </c>
      <c r="F204" s="12">
        <v>633</v>
      </c>
      <c r="G204" s="12">
        <v>633</v>
      </c>
      <c r="H204" s="12">
        <v>633</v>
      </c>
      <c r="I204" s="66">
        <v>60755</v>
      </c>
      <c r="J204" s="66">
        <v>58640.6</v>
      </c>
      <c r="K204" s="66">
        <v>58620</v>
      </c>
      <c r="L204" s="66">
        <v>58587.8</v>
      </c>
      <c r="M204" s="66">
        <v>58587.8</v>
      </c>
    </row>
    <row r="205" spans="1:15" ht="31.5" customHeight="1">
      <c r="A205" s="52"/>
      <c r="B205" s="51"/>
      <c r="C205" s="36" t="s">
        <v>294</v>
      </c>
      <c r="D205" s="12">
        <v>243466</v>
      </c>
      <c r="E205" s="12">
        <v>106760</v>
      </c>
      <c r="F205" s="12">
        <v>243380</v>
      </c>
      <c r="G205" s="12">
        <v>243380</v>
      </c>
      <c r="H205" s="12">
        <v>243380</v>
      </c>
      <c r="I205" s="66"/>
      <c r="J205" s="66"/>
      <c r="K205" s="66"/>
      <c r="L205" s="66"/>
      <c r="M205" s="66"/>
    </row>
    <row r="206" spans="1:15" ht="66" customHeight="1">
      <c r="A206" s="52"/>
      <c r="B206" s="36" t="s">
        <v>182</v>
      </c>
      <c r="C206" s="36" t="s">
        <v>183</v>
      </c>
      <c r="D206" s="12">
        <v>97</v>
      </c>
      <c r="E206" s="12">
        <v>57</v>
      </c>
      <c r="F206" s="12">
        <v>97</v>
      </c>
      <c r="G206" s="12">
        <v>97</v>
      </c>
      <c r="H206" s="12">
        <v>97</v>
      </c>
      <c r="I206" s="39">
        <v>81029.100000000006</v>
      </c>
      <c r="J206" s="39">
        <v>88478.7</v>
      </c>
      <c r="K206" s="39">
        <v>88478.7</v>
      </c>
      <c r="L206" s="39">
        <v>88478.7</v>
      </c>
      <c r="M206" s="39">
        <v>88478.7</v>
      </c>
    </row>
    <row r="207" spans="1:15" ht="53.25" customHeight="1">
      <c r="A207" s="52"/>
      <c r="B207" s="36" t="s">
        <v>184</v>
      </c>
      <c r="C207" s="36" t="s">
        <v>185</v>
      </c>
      <c r="D207" s="12">
        <v>14</v>
      </c>
      <c r="E207" s="12">
        <v>7</v>
      </c>
      <c r="F207" s="12">
        <v>11</v>
      </c>
      <c r="G207" s="12">
        <v>11</v>
      </c>
      <c r="H207" s="12">
        <v>11</v>
      </c>
      <c r="I207" s="39">
        <v>66056.800000000003</v>
      </c>
      <c r="J207" s="39">
        <v>81295.100000000006</v>
      </c>
      <c r="K207" s="39">
        <v>81295.100000000006</v>
      </c>
      <c r="L207" s="39">
        <v>81295.100000000006</v>
      </c>
      <c r="M207" s="39">
        <v>81295.100000000006</v>
      </c>
    </row>
    <row r="208" spans="1:15" ht="36" customHeight="1">
      <c r="A208" s="52"/>
      <c r="B208" s="48" t="s">
        <v>49</v>
      </c>
      <c r="C208" s="48"/>
      <c r="D208" s="48"/>
      <c r="E208" s="48"/>
      <c r="F208" s="48"/>
      <c r="G208" s="48"/>
      <c r="H208" s="48"/>
      <c r="I208" s="39">
        <v>9135</v>
      </c>
      <c r="J208" s="39">
        <v>9622</v>
      </c>
      <c r="K208" s="39">
        <v>9610</v>
      </c>
      <c r="L208" s="39">
        <v>9610</v>
      </c>
      <c r="M208" s="39">
        <v>9610</v>
      </c>
    </row>
    <row r="209" spans="1:13" ht="34.5" customHeight="1">
      <c r="A209" s="52"/>
      <c r="B209" s="48" t="s">
        <v>71</v>
      </c>
      <c r="C209" s="48"/>
      <c r="D209" s="48"/>
      <c r="E209" s="48"/>
      <c r="F209" s="48"/>
      <c r="G209" s="48"/>
      <c r="H209" s="48"/>
      <c r="I209" s="39">
        <f>I210+I217+I219</f>
        <v>168488.60000000003</v>
      </c>
      <c r="J209" s="39">
        <f t="shared" ref="J209:M209" si="49">J210+J217+J219</f>
        <v>173307.30000000002</v>
      </c>
      <c r="K209" s="39">
        <f t="shared" si="49"/>
        <v>173307.30000000002</v>
      </c>
      <c r="L209" s="39">
        <f t="shared" si="49"/>
        <v>173307.30000000002</v>
      </c>
      <c r="M209" s="39">
        <f t="shared" si="49"/>
        <v>173307.30000000002</v>
      </c>
    </row>
    <row r="210" spans="1:13" ht="23.25" customHeight="1">
      <c r="A210" s="52"/>
      <c r="B210" s="50" t="s">
        <v>48</v>
      </c>
      <c r="C210" s="50"/>
      <c r="D210" s="50"/>
      <c r="E210" s="50"/>
      <c r="F210" s="50"/>
      <c r="G210" s="50"/>
      <c r="H210" s="50"/>
      <c r="I210" s="39">
        <f>SUM(I211:I216)</f>
        <v>167195.80000000002</v>
      </c>
      <c r="J210" s="39">
        <f t="shared" ref="J210:M210" si="50">SUM(J211:J216)</f>
        <v>171353.30000000002</v>
      </c>
      <c r="K210" s="39">
        <f t="shared" si="50"/>
        <v>171353.30000000002</v>
      </c>
      <c r="L210" s="39">
        <f t="shared" si="50"/>
        <v>171353.30000000002</v>
      </c>
      <c r="M210" s="39">
        <f t="shared" si="50"/>
        <v>171353.30000000002</v>
      </c>
    </row>
    <row r="211" spans="1:13" ht="44.25" customHeight="1">
      <c r="A211" s="52"/>
      <c r="B211" s="36" t="s">
        <v>65</v>
      </c>
      <c r="C211" s="36" t="s">
        <v>187</v>
      </c>
      <c r="D211" s="12">
        <v>16953</v>
      </c>
      <c r="E211" s="12">
        <v>16953</v>
      </c>
      <c r="F211" s="12">
        <v>16953</v>
      </c>
      <c r="G211" s="12">
        <v>16953</v>
      </c>
      <c r="H211" s="12">
        <v>16953</v>
      </c>
      <c r="I211" s="39">
        <v>2313.5</v>
      </c>
      <c r="J211" s="39">
        <v>2320.9</v>
      </c>
      <c r="K211" s="39">
        <v>2320.9</v>
      </c>
      <c r="L211" s="39">
        <v>2320.9</v>
      </c>
      <c r="M211" s="39">
        <v>2320.9</v>
      </c>
    </row>
    <row r="212" spans="1:13" ht="52.5" customHeight="1">
      <c r="A212" s="52"/>
      <c r="B212" s="36" t="s">
        <v>19</v>
      </c>
      <c r="C212" s="36" t="s">
        <v>187</v>
      </c>
      <c r="D212" s="12">
        <v>54532</v>
      </c>
      <c r="E212" s="12">
        <v>54532</v>
      </c>
      <c r="F212" s="12">
        <v>54532</v>
      </c>
      <c r="G212" s="12">
        <v>54532</v>
      </c>
      <c r="H212" s="12">
        <v>54532</v>
      </c>
      <c r="I212" s="39">
        <v>8118.8</v>
      </c>
      <c r="J212" s="39">
        <v>8341.4</v>
      </c>
      <c r="K212" s="39">
        <v>8341.4</v>
      </c>
      <c r="L212" s="39">
        <v>8341.4</v>
      </c>
      <c r="M212" s="39">
        <v>8341.4</v>
      </c>
    </row>
    <row r="213" spans="1:13" ht="55.5" customHeight="1">
      <c r="A213" s="52"/>
      <c r="B213" s="36" t="s">
        <v>72</v>
      </c>
      <c r="C213" s="36" t="s">
        <v>186</v>
      </c>
      <c r="D213" s="12">
        <v>471</v>
      </c>
      <c r="E213" s="12">
        <v>471</v>
      </c>
      <c r="F213" s="12">
        <v>471</v>
      </c>
      <c r="G213" s="12">
        <v>471</v>
      </c>
      <c r="H213" s="12">
        <v>471</v>
      </c>
      <c r="I213" s="39">
        <v>79782.899999999994</v>
      </c>
      <c r="J213" s="39">
        <v>81513.600000000006</v>
      </c>
      <c r="K213" s="39">
        <v>81513.600000000006</v>
      </c>
      <c r="L213" s="39">
        <v>81513.600000000006</v>
      </c>
      <c r="M213" s="39">
        <v>81513.600000000006</v>
      </c>
    </row>
    <row r="214" spans="1:13" ht="30.75" customHeight="1">
      <c r="A214" s="52"/>
      <c r="B214" s="36" t="s">
        <v>64</v>
      </c>
      <c r="C214" s="36" t="s">
        <v>187</v>
      </c>
      <c r="D214" s="12">
        <v>252989.6</v>
      </c>
      <c r="E214" s="12">
        <v>216710.86</v>
      </c>
      <c r="F214" s="12">
        <v>202583.86</v>
      </c>
      <c r="G214" s="12">
        <v>180193.36</v>
      </c>
      <c r="H214" s="12">
        <v>180193.36</v>
      </c>
      <c r="I214" s="39">
        <v>37226.9</v>
      </c>
      <c r="J214" s="39">
        <v>32763.8</v>
      </c>
      <c r="K214" s="39">
        <v>29718.5</v>
      </c>
      <c r="L214" s="39">
        <v>26478.1</v>
      </c>
      <c r="M214" s="39">
        <v>26478.1</v>
      </c>
    </row>
    <row r="215" spans="1:13" ht="46.5" customHeight="1">
      <c r="A215" s="52"/>
      <c r="B215" s="36" t="s">
        <v>73</v>
      </c>
      <c r="C215" s="36" t="s">
        <v>187</v>
      </c>
      <c r="D215" s="12">
        <v>185235.61000000002</v>
      </c>
      <c r="E215" s="12">
        <v>210202.51</v>
      </c>
      <c r="F215" s="12">
        <v>232143.86</v>
      </c>
      <c r="G215" s="12">
        <v>261695.31</v>
      </c>
      <c r="H215" s="12">
        <v>261695.31</v>
      </c>
      <c r="I215" s="39">
        <v>38737.1</v>
      </c>
      <c r="J215" s="39">
        <v>45342.9</v>
      </c>
      <c r="K215" s="39">
        <v>48388.2</v>
      </c>
      <c r="L215" s="39">
        <v>51628.6</v>
      </c>
      <c r="M215" s="39">
        <v>51628.6</v>
      </c>
    </row>
    <row r="216" spans="1:13" ht="38.25" customHeight="1">
      <c r="A216" s="52"/>
      <c r="B216" s="36" t="s">
        <v>295</v>
      </c>
      <c r="C216" s="36" t="s">
        <v>178</v>
      </c>
      <c r="D216" s="12">
        <v>21</v>
      </c>
      <c r="E216" s="12">
        <v>21</v>
      </c>
      <c r="F216" s="12">
        <v>21</v>
      </c>
      <c r="G216" s="12">
        <v>21</v>
      </c>
      <c r="H216" s="12">
        <v>21</v>
      </c>
      <c r="I216" s="39">
        <v>1016.6</v>
      </c>
      <c r="J216" s="39">
        <v>1070.7</v>
      </c>
      <c r="K216" s="39">
        <v>1070.7</v>
      </c>
      <c r="L216" s="39">
        <v>1070.7</v>
      </c>
      <c r="M216" s="39">
        <v>1070.7</v>
      </c>
    </row>
    <row r="217" spans="1:13" ht="21" customHeight="1">
      <c r="A217" s="52" t="s">
        <v>302</v>
      </c>
      <c r="B217" s="50" t="s">
        <v>52</v>
      </c>
      <c r="C217" s="50"/>
      <c r="D217" s="50"/>
      <c r="E217" s="50"/>
      <c r="F217" s="50"/>
      <c r="G217" s="37"/>
      <c r="H217" s="37"/>
      <c r="I217" s="39">
        <f t="shared" ref="I217:M217" si="51">I218</f>
        <v>1011.1</v>
      </c>
      <c r="J217" s="39">
        <f t="shared" si="51"/>
        <v>1027.5</v>
      </c>
      <c r="K217" s="39">
        <f t="shared" si="51"/>
        <v>1027.5</v>
      </c>
      <c r="L217" s="39">
        <f t="shared" si="51"/>
        <v>1027.5</v>
      </c>
      <c r="M217" s="39">
        <f t="shared" si="51"/>
        <v>1027.5</v>
      </c>
    </row>
    <row r="218" spans="1:13" ht="52.5" customHeight="1">
      <c r="A218" s="52"/>
      <c r="B218" s="36" t="s">
        <v>188</v>
      </c>
      <c r="C218" s="36" t="s">
        <v>189</v>
      </c>
      <c r="D218" s="12">
        <v>40</v>
      </c>
      <c r="E218" s="12">
        <v>40</v>
      </c>
      <c r="F218" s="12">
        <v>40</v>
      </c>
      <c r="G218" s="12">
        <v>40</v>
      </c>
      <c r="H218" s="12">
        <v>40</v>
      </c>
      <c r="I218" s="39">
        <v>1011.1</v>
      </c>
      <c r="J218" s="39">
        <v>1027.5</v>
      </c>
      <c r="K218" s="39">
        <v>1027.5</v>
      </c>
      <c r="L218" s="39">
        <v>1027.5</v>
      </c>
      <c r="M218" s="39">
        <v>1027.5</v>
      </c>
    </row>
    <row r="219" spans="1:13" ht="31.5" customHeight="1">
      <c r="A219" s="52"/>
      <c r="B219" s="48" t="s">
        <v>49</v>
      </c>
      <c r="C219" s="48"/>
      <c r="D219" s="48"/>
      <c r="E219" s="48"/>
      <c r="F219" s="48"/>
      <c r="G219" s="48"/>
      <c r="H219" s="48"/>
      <c r="I219" s="39">
        <v>281.7</v>
      </c>
      <c r="J219" s="39">
        <v>926.5</v>
      </c>
      <c r="K219" s="39">
        <v>926.5</v>
      </c>
      <c r="L219" s="39">
        <v>926.5</v>
      </c>
      <c r="M219" s="39">
        <v>926.5</v>
      </c>
    </row>
    <row r="220" spans="1:13" ht="31.5" customHeight="1">
      <c r="A220" s="52"/>
      <c r="B220" s="48" t="s">
        <v>74</v>
      </c>
      <c r="C220" s="48"/>
      <c r="D220" s="48"/>
      <c r="E220" s="48"/>
      <c r="F220" s="48"/>
      <c r="G220" s="48"/>
      <c r="H220" s="48"/>
      <c r="I220" s="39">
        <f t="shared" ref="I220:M220" si="52">I221+I223+I229</f>
        <v>129617.20000000001</v>
      </c>
      <c r="J220" s="39">
        <f t="shared" si="52"/>
        <v>137886.29999999999</v>
      </c>
      <c r="K220" s="39">
        <f t="shared" si="52"/>
        <v>137886.29999999999</v>
      </c>
      <c r="L220" s="39">
        <f t="shared" si="52"/>
        <v>137886.30000000002</v>
      </c>
      <c r="M220" s="39">
        <f t="shared" si="52"/>
        <v>137886.30000000002</v>
      </c>
    </row>
    <row r="221" spans="1:13" ht="21" customHeight="1">
      <c r="A221" s="52"/>
      <c r="B221" s="50" t="s">
        <v>48</v>
      </c>
      <c r="C221" s="50"/>
      <c r="D221" s="50"/>
      <c r="E221" s="50"/>
      <c r="F221" s="50"/>
      <c r="G221" s="50"/>
      <c r="H221" s="50"/>
      <c r="I221" s="39">
        <f t="shared" ref="I221:M221" si="53">I222</f>
        <v>27292.400000000001</v>
      </c>
      <c r="J221" s="39">
        <f t="shared" si="53"/>
        <v>31271.599999999999</v>
      </c>
      <c r="K221" s="39">
        <f t="shared" si="53"/>
        <v>31190.5</v>
      </c>
      <c r="L221" s="39">
        <f t="shared" si="53"/>
        <v>31181.3</v>
      </c>
      <c r="M221" s="39">
        <f t="shared" si="53"/>
        <v>31181.3</v>
      </c>
    </row>
    <row r="222" spans="1:13" ht="34.5" customHeight="1">
      <c r="A222" s="52"/>
      <c r="B222" s="36" t="s">
        <v>190</v>
      </c>
      <c r="C222" s="36" t="s">
        <v>191</v>
      </c>
      <c r="D222" s="12">
        <v>286200</v>
      </c>
      <c r="E222" s="12">
        <v>273200</v>
      </c>
      <c r="F222" s="12">
        <v>273200</v>
      </c>
      <c r="G222" s="12">
        <v>273200</v>
      </c>
      <c r="H222" s="12">
        <v>273200</v>
      </c>
      <c r="I222" s="39">
        <v>27292.400000000001</v>
      </c>
      <c r="J222" s="39">
        <v>31271.599999999999</v>
      </c>
      <c r="K222" s="39">
        <v>31190.5</v>
      </c>
      <c r="L222" s="39">
        <v>31181.3</v>
      </c>
      <c r="M222" s="39">
        <v>31181.3</v>
      </c>
    </row>
    <row r="223" spans="1:13" ht="19.5" customHeight="1">
      <c r="A223" s="52"/>
      <c r="B223" s="50" t="s">
        <v>52</v>
      </c>
      <c r="C223" s="50"/>
      <c r="D223" s="50"/>
      <c r="E223" s="50"/>
      <c r="F223" s="50"/>
      <c r="G223" s="37"/>
      <c r="H223" s="37"/>
      <c r="I223" s="39">
        <f>SUM(I224:I228)</f>
        <v>94728.2</v>
      </c>
      <c r="J223" s="39">
        <f t="shared" ref="J223:M223" si="54">SUM(J224:J228)</f>
        <v>99338.3</v>
      </c>
      <c r="K223" s="39">
        <f t="shared" si="54"/>
        <v>99170</v>
      </c>
      <c r="L223" s="39">
        <f t="shared" si="54"/>
        <v>99179.200000000012</v>
      </c>
      <c r="M223" s="39">
        <f t="shared" si="54"/>
        <v>99179.200000000012</v>
      </c>
    </row>
    <row r="224" spans="1:13" ht="39.75" customHeight="1">
      <c r="A224" s="52"/>
      <c r="B224" s="36" t="s">
        <v>372</v>
      </c>
      <c r="C224" s="36" t="s">
        <v>192</v>
      </c>
      <c r="D224" s="12">
        <v>361</v>
      </c>
      <c r="E224" s="12">
        <v>361</v>
      </c>
      <c r="F224" s="12">
        <v>361</v>
      </c>
      <c r="G224" s="12">
        <v>361</v>
      </c>
      <c r="H224" s="12">
        <v>361</v>
      </c>
      <c r="I224" s="39">
        <v>26812.2</v>
      </c>
      <c r="J224" s="39">
        <v>29084.1</v>
      </c>
      <c r="K224" s="39">
        <v>28999.8</v>
      </c>
      <c r="L224" s="39">
        <v>28990.400000000001</v>
      </c>
      <c r="M224" s="39">
        <v>28990.400000000001</v>
      </c>
    </row>
    <row r="225" spans="1:15" ht="36" customHeight="1">
      <c r="A225" s="52"/>
      <c r="B225" s="36" t="s">
        <v>32</v>
      </c>
      <c r="C225" s="36" t="s">
        <v>193</v>
      </c>
      <c r="D225" s="12">
        <v>245</v>
      </c>
      <c r="E225" s="12">
        <v>178</v>
      </c>
      <c r="F225" s="12">
        <v>201</v>
      </c>
      <c r="G225" s="12">
        <v>201</v>
      </c>
      <c r="H225" s="12">
        <v>201</v>
      </c>
      <c r="I225" s="39">
        <v>8452.2999999999993</v>
      </c>
      <c r="J225" s="39">
        <v>8847.9</v>
      </c>
      <c r="K225" s="39">
        <v>8825.2999999999993</v>
      </c>
      <c r="L225" s="39">
        <v>8822.7000000000007</v>
      </c>
      <c r="M225" s="39">
        <v>8822.7000000000007</v>
      </c>
    </row>
    <row r="226" spans="1:15" ht="33.75" customHeight="1">
      <c r="A226" s="52"/>
      <c r="B226" s="51" t="s">
        <v>194</v>
      </c>
      <c r="C226" s="36" t="s">
        <v>195</v>
      </c>
      <c r="D226" s="12">
        <v>6</v>
      </c>
      <c r="E226" s="12">
        <v>6</v>
      </c>
      <c r="F226" s="12">
        <v>6</v>
      </c>
      <c r="G226" s="12">
        <v>6</v>
      </c>
      <c r="H226" s="12">
        <v>6</v>
      </c>
      <c r="I226" s="66">
        <v>9245.6</v>
      </c>
      <c r="J226" s="66">
        <v>9604</v>
      </c>
      <c r="K226" s="66">
        <v>9590.2000000000007</v>
      </c>
      <c r="L226" s="66">
        <v>9588.5</v>
      </c>
      <c r="M226" s="66">
        <v>9588.5</v>
      </c>
    </row>
    <row r="227" spans="1:15" ht="33.75" customHeight="1">
      <c r="A227" s="52"/>
      <c r="B227" s="51"/>
      <c r="C227" s="36" t="s">
        <v>196</v>
      </c>
      <c r="D227" s="12">
        <v>9</v>
      </c>
      <c r="E227" s="12">
        <v>9</v>
      </c>
      <c r="F227" s="12">
        <v>9</v>
      </c>
      <c r="G227" s="12">
        <v>9</v>
      </c>
      <c r="H227" s="12">
        <v>9</v>
      </c>
      <c r="I227" s="66"/>
      <c r="J227" s="66"/>
      <c r="K227" s="66"/>
      <c r="L227" s="66"/>
      <c r="M227" s="66"/>
    </row>
    <row r="228" spans="1:15" ht="56.25" customHeight="1">
      <c r="A228" s="52"/>
      <c r="B228" s="36" t="s">
        <v>197</v>
      </c>
      <c r="C228" s="36" t="s">
        <v>193</v>
      </c>
      <c r="D228" s="12">
        <v>242452</v>
      </c>
      <c r="E228" s="12">
        <v>243200</v>
      </c>
      <c r="F228" s="12">
        <v>243750</v>
      </c>
      <c r="G228" s="12">
        <v>244000</v>
      </c>
      <c r="H228" s="12">
        <v>244250</v>
      </c>
      <c r="I228" s="39">
        <v>50218.1</v>
      </c>
      <c r="J228" s="39">
        <v>51802.3</v>
      </c>
      <c r="K228" s="39">
        <v>51754.7</v>
      </c>
      <c r="L228" s="39">
        <v>51777.599999999999</v>
      </c>
      <c r="M228" s="39">
        <v>51777.599999999999</v>
      </c>
    </row>
    <row r="229" spans="1:15" ht="31.5" customHeight="1">
      <c r="A229" s="52"/>
      <c r="B229" s="48" t="s">
        <v>49</v>
      </c>
      <c r="C229" s="48"/>
      <c r="D229" s="48"/>
      <c r="E229" s="48"/>
      <c r="F229" s="48"/>
      <c r="G229" s="48"/>
      <c r="H229" s="48"/>
      <c r="I229" s="39">
        <v>7596.6</v>
      </c>
      <c r="J229" s="39">
        <v>7276.4</v>
      </c>
      <c r="K229" s="39">
        <v>7525.8</v>
      </c>
      <c r="L229" s="39">
        <v>7525.8</v>
      </c>
      <c r="M229" s="39">
        <v>7525.8</v>
      </c>
    </row>
    <row r="230" spans="1:15" ht="36" customHeight="1">
      <c r="A230" s="52" t="s">
        <v>302</v>
      </c>
      <c r="B230" s="48" t="s">
        <v>305</v>
      </c>
      <c r="C230" s="48"/>
      <c r="D230" s="48"/>
      <c r="E230" s="48"/>
      <c r="F230" s="48"/>
      <c r="G230" s="48"/>
      <c r="H230" s="48"/>
      <c r="I230" s="39">
        <f>I231+I233</f>
        <v>95</v>
      </c>
      <c r="J230" s="66" t="s">
        <v>373</v>
      </c>
      <c r="K230" s="66"/>
      <c r="L230" s="66"/>
      <c r="M230" s="66"/>
    </row>
    <row r="231" spans="1:15" ht="17.25" customHeight="1">
      <c r="A231" s="52"/>
      <c r="B231" s="50" t="s">
        <v>52</v>
      </c>
      <c r="C231" s="50"/>
      <c r="D231" s="50"/>
      <c r="E231" s="50"/>
      <c r="F231" s="50"/>
      <c r="G231" s="50"/>
      <c r="H231" s="50"/>
      <c r="I231" s="39">
        <f>I232</f>
        <v>95</v>
      </c>
      <c r="J231" s="66"/>
      <c r="K231" s="66"/>
      <c r="L231" s="66"/>
      <c r="M231" s="66"/>
    </row>
    <row r="232" spans="1:15" ht="57" customHeight="1">
      <c r="A232" s="52"/>
      <c r="B232" s="36" t="s">
        <v>198</v>
      </c>
      <c r="C232" s="36" t="s">
        <v>199</v>
      </c>
      <c r="D232" s="12">
        <v>1032</v>
      </c>
      <c r="E232" s="38" t="s">
        <v>321</v>
      </c>
      <c r="F232" s="27" t="s">
        <v>321</v>
      </c>
      <c r="G232" s="27" t="s">
        <v>321</v>
      </c>
      <c r="H232" s="27" t="s">
        <v>321</v>
      </c>
      <c r="I232" s="39">
        <v>95</v>
      </c>
      <c r="J232" s="66"/>
      <c r="K232" s="66"/>
      <c r="L232" s="66"/>
      <c r="M232" s="66"/>
      <c r="O232" s="10"/>
    </row>
    <row r="233" spans="1:15" ht="32.25" customHeight="1">
      <c r="A233" s="52"/>
      <c r="B233" s="48" t="s">
        <v>49</v>
      </c>
      <c r="C233" s="48"/>
      <c r="D233" s="48"/>
      <c r="E233" s="48"/>
      <c r="F233" s="48"/>
      <c r="G233" s="48"/>
      <c r="H233" s="48"/>
      <c r="I233" s="39">
        <v>0</v>
      </c>
      <c r="J233" s="66"/>
      <c r="K233" s="66"/>
      <c r="L233" s="66"/>
      <c r="M233" s="66"/>
      <c r="O233" s="10"/>
    </row>
    <row r="234" spans="1:15" ht="21" customHeight="1">
      <c r="A234" s="55" t="s">
        <v>9</v>
      </c>
      <c r="B234" s="55"/>
      <c r="C234" s="55"/>
      <c r="D234" s="55"/>
      <c r="E234" s="55"/>
      <c r="F234" s="55"/>
      <c r="G234" s="55"/>
      <c r="H234" s="55"/>
      <c r="I234" s="14">
        <f>I236+I242</f>
        <v>740465.29999999993</v>
      </c>
      <c r="J234" s="14">
        <f t="shared" ref="J234:M234" si="55">J236+J242</f>
        <v>774446.6</v>
      </c>
      <c r="K234" s="14">
        <f t="shared" si="55"/>
        <v>774309.5</v>
      </c>
      <c r="L234" s="14">
        <f t="shared" si="55"/>
        <v>774309.5</v>
      </c>
      <c r="M234" s="14">
        <f t="shared" si="55"/>
        <v>774309.5</v>
      </c>
    </row>
    <row r="235" spans="1:15" ht="24" hidden="1" customHeight="1">
      <c r="A235" s="53" t="s">
        <v>296</v>
      </c>
      <c r="B235" s="53"/>
      <c r="C235" s="53"/>
      <c r="D235" s="53"/>
      <c r="E235" s="53"/>
      <c r="F235" s="53"/>
      <c r="G235" s="42"/>
      <c r="H235" s="42"/>
      <c r="I235" s="5">
        <f t="shared" ref="I235" si="56">I236</f>
        <v>678179.6</v>
      </c>
      <c r="J235" s="5"/>
      <c r="K235" s="5"/>
      <c r="L235" s="5"/>
      <c r="M235" s="5"/>
    </row>
    <row r="236" spans="1:15" ht="33.75" customHeight="1">
      <c r="A236" s="52" t="s">
        <v>22</v>
      </c>
      <c r="B236" s="48" t="s">
        <v>350</v>
      </c>
      <c r="C236" s="48"/>
      <c r="D236" s="48"/>
      <c r="E236" s="48"/>
      <c r="F236" s="48"/>
      <c r="G236" s="48"/>
      <c r="H236" s="48"/>
      <c r="I236" s="38">
        <f t="shared" ref="I236:M236" si="57">I237+I241</f>
        <v>678179.6</v>
      </c>
      <c r="J236" s="38">
        <f t="shared" si="57"/>
        <v>710452.6</v>
      </c>
      <c r="K236" s="38">
        <f t="shared" si="57"/>
        <v>710315.5</v>
      </c>
      <c r="L236" s="38">
        <f t="shared" si="57"/>
        <v>710315.5</v>
      </c>
      <c r="M236" s="38">
        <f t="shared" si="57"/>
        <v>710315.5</v>
      </c>
    </row>
    <row r="237" spans="1:15" ht="15.75" customHeight="1">
      <c r="A237" s="52"/>
      <c r="B237" s="50" t="s">
        <v>48</v>
      </c>
      <c r="C237" s="50"/>
      <c r="D237" s="50"/>
      <c r="E237" s="50"/>
      <c r="F237" s="50"/>
      <c r="G237" s="37"/>
      <c r="H237" s="37"/>
      <c r="I237" s="38">
        <f t="shared" ref="I237:M237" si="58">I238+I239+I240</f>
        <v>674449.6</v>
      </c>
      <c r="J237" s="38">
        <f t="shared" si="58"/>
        <v>705642</v>
      </c>
      <c r="K237" s="38">
        <f t="shared" si="58"/>
        <v>705505</v>
      </c>
      <c r="L237" s="38">
        <f t="shared" si="58"/>
        <v>705505</v>
      </c>
      <c r="M237" s="38">
        <f t="shared" si="58"/>
        <v>705505</v>
      </c>
    </row>
    <row r="238" spans="1:15" ht="133.5" customHeight="1">
      <c r="A238" s="52"/>
      <c r="B238" s="36" t="s">
        <v>165</v>
      </c>
      <c r="C238" s="40" t="s">
        <v>163</v>
      </c>
      <c r="D238" s="12">
        <v>1742</v>
      </c>
      <c r="E238" s="12">
        <v>1700</v>
      </c>
      <c r="F238" s="12">
        <v>1700</v>
      </c>
      <c r="G238" s="12">
        <v>1700</v>
      </c>
      <c r="H238" s="12">
        <v>1700</v>
      </c>
      <c r="I238" s="38">
        <v>91492.1</v>
      </c>
      <c r="J238" s="38">
        <v>95766.7</v>
      </c>
      <c r="K238" s="38">
        <v>95750</v>
      </c>
      <c r="L238" s="38">
        <v>95750</v>
      </c>
      <c r="M238" s="38">
        <v>95750</v>
      </c>
    </row>
    <row r="239" spans="1:15" ht="152.25" customHeight="1">
      <c r="A239" s="52"/>
      <c r="B239" s="36" t="s">
        <v>166</v>
      </c>
      <c r="C239" s="40" t="s">
        <v>163</v>
      </c>
      <c r="D239" s="12">
        <v>1824</v>
      </c>
      <c r="E239" s="12">
        <v>1835</v>
      </c>
      <c r="F239" s="12">
        <v>1835</v>
      </c>
      <c r="G239" s="12">
        <v>1835</v>
      </c>
      <c r="H239" s="12">
        <v>1835</v>
      </c>
      <c r="I239" s="38">
        <v>525233.9</v>
      </c>
      <c r="J239" s="38">
        <v>551139.80000000005</v>
      </c>
      <c r="K239" s="38">
        <v>551020</v>
      </c>
      <c r="L239" s="38">
        <v>551020</v>
      </c>
      <c r="M239" s="38">
        <v>551020</v>
      </c>
    </row>
    <row r="240" spans="1:15" ht="161.25" customHeight="1">
      <c r="A240" s="52" t="s">
        <v>75</v>
      </c>
      <c r="B240" s="36" t="s">
        <v>167</v>
      </c>
      <c r="C240" s="40" t="s">
        <v>163</v>
      </c>
      <c r="D240" s="12">
        <v>215</v>
      </c>
      <c r="E240" s="12">
        <v>215</v>
      </c>
      <c r="F240" s="12">
        <v>215</v>
      </c>
      <c r="G240" s="12">
        <v>215</v>
      </c>
      <c r="H240" s="12">
        <v>215</v>
      </c>
      <c r="I240" s="38">
        <v>57723.6</v>
      </c>
      <c r="J240" s="38">
        <v>58735.5</v>
      </c>
      <c r="K240" s="38">
        <v>58735</v>
      </c>
      <c r="L240" s="38">
        <v>58735</v>
      </c>
      <c r="M240" s="38">
        <v>58735</v>
      </c>
    </row>
    <row r="241" spans="1:15" ht="34.5" customHeight="1">
      <c r="A241" s="52"/>
      <c r="B241" s="48" t="s">
        <v>49</v>
      </c>
      <c r="C241" s="48"/>
      <c r="D241" s="48"/>
      <c r="E241" s="48"/>
      <c r="F241" s="48"/>
      <c r="G241" s="48"/>
      <c r="H241" s="48"/>
      <c r="I241" s="38">
        <v>3730</v>
      </c>
      <c r="J241" s="38">
        <v>4810.6000000000004</v>
      </c>
      <c r="K241" s="38">
        <v>4810.5</v>
      </c>
      <c r="L241" s="38">
        <v>4810.5</v>
      </c>
      <c r="M241" s="38">
        <v>4810.5</v>
      </c>
    </row>
    <row r="242" spans="1:15" ht="41.25" customHeight="1">
      <c r="A242" s="52" t="s">
        <v>20</v>
      </c>
      <c r="B242" s="48" t="s">
        <v>362</v>
      </c>
      <c r="C242" s="48"/>
      <c r="D242" s="48"/>
      <c r="E242" s="48"/>
      <c r="F242" s="48"/>
      <c r="G242" s="48"/>
      <c r="H242" s="48"/>
      <c r="I242" s="38">
        <f t="shared" ref="I242:M242" si="59">I243+I246</f>
        <v>62285.7</v>
      </c>
      <c r="J242" s="38">
        <f t="shared" si="59"/>
        <v>63993.999999999993</v>
      </c>
      <c r="K242" s="38">
        <f t="shared" si="59"/>
        <v>63993.999999999993</v>
      </c>
      <c r="L242" s="38">
        <f t="shared" si="59"/>
        <v>63993.999999999993</v>
      </c>
      <c r="M242" s="38">
        <f t="shared" si="59"/>
        <v>63993.999999999993</v>
      </c>
    </row>
    <row r="243" spans="1:15" ht="21.75" customHeight="1">
      <c r="A243" s="52"/>
      <c r="B243" s="50" t="s">
        <v>48</v>
      </c>
      <c r="C243" s="50"/>
      <c r="D243" s="50"/>
      <c r="E243" s="50"/>
      <c r="F243" s="50"/>
      <c r="G243" s="50"/>
      <c r="H243" s="50"/>
      <c r="I243" s="38">
        <f t="shared" ref="I243:M243" si="60">I244+I245</f>
        <v>60022.7</v>
      </c>
      <c r="J243" s="38">
        <f t="shared" si="60"/>
        <v>62134.899999999994</v>
      </c>
      <c r="K243" s="38">
        <f t="shared" si="60"/>
        <v>62119.899999999994</v>
      </c>
      <c r="L243" s="38">
        <f t="shared" si="60"/>
        <v>62119.899999999994</v>
      </c>
      <c r="M243" s="38">
        <f t="shared" si="60"/>
        <v>62119.899999999994</v>
      </c>
    </row>
    <row r="244" spans="1:15" ht="162.75" customHeight="1">
      <c r="A244" s="52"/>
      <c r="B244" s="40" t="s">
        <v>21</v>
      </c>
      <c r="C244" s="40" t="s">
        <v>163</v>
      </c>
      <c r="D244" s="12">
        <v>1485</v>
      </c>
      <c r="E244" s="12">
        <v>1500</v>
      </c>
      <c r="F244" s="12">
        <v>1500</v>
      </c>
      <c r="G244" s="12">
        <v>1500</v>
      </c>
      <c r="H244" s="12">
        <v>1500</v>
      </c>
      <c r="I244" s="38">
        <v>28040</v>
      </c>
      <c r="J244" s="38">
        <v>28942.2</v>
      </c>
      <c r="K244" s="38">
        <v>28927.200000000001</v>
      </c>
      <c r="L244" s="38">
        <v>28927.200000000001</v>
      </c>
      <c r="M244" s="38">
        <v>28927.200000000001</v>
      </c>
      <c r="O244" s="7"/>
    </row>
    <row r="245" spans="1:15" ht="166.5" customHeight="1">
      <c r="A245" s="52" t="s">
        <v>75</v>
      </c>
      <c r="B245" s="40" t="s">
        <v>164</v>
      </c>
      <c r="C245" s="40" t="s">
        <v>163</v>
      </c>
      <c r="D245" s="12">
        <v>971</v>
      </c>
      <c r="E245" s="12">
        <v>978</v>
      </c>
      <c r="F245" s="12">
        <v>978</v>
      </c>
      <c r="G245" s="12">
        <v>978</v>
      </c>
      <c r="H245" s="12">
        <v>978</v>
      </c>
      <c r="I245" s="38">
        <v>31982.7</v>
      </c>
      <c r="J245" s="38">
        <v>33192.699999999997</v>
      </c>
      <c r="K245" s="38">
        <v>33192.699999999997</v>
      </c>
      <c r="L245" s="38">
        <v>33192.699999999997</v>
      </c>
      <c r="M245" s="38">
        <v>33192.699999999997</v>
      </c>
      <c r="O245" s="7"/>
    </row>
    <row r="246" spans="1:15" ht="48" customHeight="1">
      <c r="A246" s="52"/>
      <c r="B246" s="48" t="s">
        <v>49</v>
      </c>
      <c r="C246" s="48"/>
      <c r="D246" s="48"/>
      <c r="E246" s="48"/>
      <c r="F246" s="48"/>
      <c r="G246" s="48"/>
      <c r="H246" s="48"/>
      <c r="I246" s="38">
        <v>2263</v>
      </c>
      <c r="J246" s="38">
        <v>1859.1</v>
      </c>
      <c r="K246" s="38">
        <v>1874.1</v>
      </c>
      <c r="L246" s="38">
        <v>1874.1</v>
      </c>
      <c r="M246" s="38">
        <v>1874.1</v>
      </c>
      <c r="O246" s="7"/>
    </row>
    <row r="247" spans="1:15" ht="28.5" customHeight="1">
      <c r="A247" s="55" t="s">
        <v>332</v>
      </c>
      <c r="B247" s="55"/>
      <c r="C247" s="55"/>
      <c r="D247" s="55"/>
      <c r="E247" s="55"/>
      <c r="F247" s="55"/>
      <c r="G247" s="55"/>
      <c r="H247" s="55"/>
      <c r="I247" s="14">
        <v>0</v>
      </c>
      <c r="J247" s="14">
        <f>J248</f>
        <v>19252.3</v>
      </c>
      <c r="K247" s="14">
        <f t="shared" ref="K247:M247" si="61">K248</f>
        <v>19252.3</v>
      </c>
      <c r="L247" s="14">
        <f t="shared" si="61"/>
        <v>19252.3</v>
      </c>
      <c r="M247" s="14">
        <f t="shared" si="61"/>
        <v>19252.3</v>
      </c>
      <c r="N247" s="6"/>
      <c r="O247" s="6"/>
    </row>
    <row r="248" spans="1:15" ht="42" customHeight="1">
      <c r="A248" s="52" t="s">
        <v>338</v>
      </c>
      <c r="B248" s="48" t="s">
        <v>333</v>
      </c>
      <c r="C248" s="48"/>
      <c r="D248" s="48"/>
      <c r="E248" s="48"/>
      <c r="F248" s="48"/>
      <c r="G248" s="48"/>
      <c r="H248" s="48"/>
      <c r="I248" s="47" t="s">
        <v>370</v>
      </c>
      <c r="J248" s="38">
        <f>J249+J251</f>
        <v>19252.3</v>
      </c>
      <c r="K248" s="38">
        <f t="shared" ref="K248:M248" si="62">K249+K251</f>
        <v>19252.3</v>
      </c>
      <c r="L248" s="38">
        <f t="shared" si="62"/>
        <v>19252.3</v>
      </c>
      <c r="M248" s="38">
        <f t="shared" si="62"/>
        <v>19252.3</v>
      </c>
    </row>
    <row r="249" spans="1:15" ht="22.5" customHeight="1">
      <c r="A249" s="52"/>
      <c r="B249" s="37" t="s">
        <v>52</v>
      </c>
      <c r="C249" s="37"/>
      <c r="D249" s="37"/>
      <c r="E249" s="37"/>
      <c r="F249" s="37"/>
      <c r="G249" s="37"/>
      <c r="H249" s="37"/>
      <c r="I249" s="47"/>
      <c r="J249" s="38">
        <f>J250</f>
        <v>19112.13</v>
      </c>
      <c r="K249" s="38">
        <f t="shared" ref="K249:M249" si="63">K250</f>
        <v>19112.13</v>
      </c>
      <c r="L249" s="38">
        <f t="shared" si="63"/>
        <v>19112.13</v>
      </c>
      <c r="M249" s="38">
        <f t="shared" si="63"/>
        <v>19112.13</v>
      </c>
      <c r="N249" s="6"/>
      <c r="O249" s="6"/>
    </row>
    <row r="250" spans="1:15" ht="105" customHeight="1">
      <c r="A250" s="52"/>
      <c r="B250" s="36" t="s">
        <v>96</v>
      </c>
      <c r="C250" s="36" t="s">
        <v>83</v>
      </c>
      <c r="D250" s="12" t="s">
        <v>319</v>
      </c>
      <c r="E250" s="12">
        <v>1</v>
      </c>
      <c r="F250" s="12">
        <v>1</v>
      </c>
      <c r="G250" s="12">
        <v>1</v>
      </c>
      <c r="H250" s="12">
        <v>1</v>
      </c>
      <c r="I250" s="47"/>
      <c r="J250" s="38">
        <v>19112.13</v>
      </c>
      <c r="K250" s="38">
        <v>19112.13</v>
      </c>
      <c r="L250" s="38">
        <v>19112.13</v>
      </c>
      <c r="M250" s="38">
        <v>19112.13</v>
      </c>
    </row>
    <row r="251" spans="1:15" ht="45.75" customHeight="1">
      <c r="A251" s="52"/>
      <c r="B251" s="48" t="s">
        <v>49</v>
      </c>
      <c r="C251" s="48"/>
      <c r="D251" s="48"/>
      <c r="E251" s="48"/>
      <c r="F251" s="48"/>
      <c r="G251" s="48"/>
      <c r="H251" s="48"/>
      <c r="I251" s="47"/>
      <c r="J251" s="38">
        <v>140.16999999999999</v>
      </c>
      <c r="K251" s="38">
        <v>140.16999999999999</v>
      </c>
      <c r="L251" s="38">
        <v>140.16999999999999</v>
      </c>
      <c r="M251" s="38">
        <v>140.16999999999999</v>
      </c>
    </row>
    <row r="252" spans="1:15" ht="32.25" customHeight="1">
      <c r="A252" s="55" t="s">
        <v>327</v>
      </c>
      <c r="B252" s="55"/>
      <c r="C252" s="55"/>
      <c r="D252" s="55"/>
      <c r="E252" s="55"/>
      <c r="F252" s="55"/>
      <c r="G252" s="55"/>
      <c r="H252" s="55"/>
      <c r="I252" s="14">
        <f>I253+I261+I271+I279+I285+I301</f>
        <v>242871.43</v>
      </c>
      <c r="J252" s="14">
        <f t="shared" ref="J252:M252" si="64">J253+J261+J271+J279+J285+J301</f>
        <v>363143.89999999997</v>
      </c>
      <c r="K252" s="14">
        <f t="shared" si="64"/>
        <v>172879.9</v>
      </c>
      <c r="L252" s="14">
        <f t="shared" si="64"/>
        <v>172879.9</v>
      </c>
      <c r="M252" s="14">
        <f t="shared" si="64"/>
        <v>172879.9</v>
      </c>
      <c r="N252" s="6"/>
      <c r="O252" s="6"/>
    </row>
    <row r="253" spans="1:15" ht="64.5" customHeight="1">
      <c r="A253" s="35" t="s">
        <v>33</v>
      </c>
      <c r="B253" s="48" t="s">
        <v>363</v>
      </c>
      <c r="C253" s="48"/>
      <c r="D253" s="48"/>
      <c r="E253" s="48"/>
      <c r="F253" s="48"/>
      <c r="G253" s="48"/>
      <c r="H253" s="48"/>
      <c r="I253" s="38">
        <f>I254+I260</f>
        <v>22247.600000000002</v>
      </c>
      <c r="J253" s="38">
        <f t="shared" ref="J253:M253" si="65">J254+J260</f>
        <v>28290.1</v>
      </c>
      <c r="K253" s="38">
        <f t="shared" si="65"/>
        <v>28290.1</v>
      </c>
      <c r="L253" s="38">
        <f t="shared" si="65"/>
        <v>28290.1</v>
      </c>
      <c r="M253" s="38">
        <f t="shared" si="65"/>
        <v>28290.1</v>
      </c>
    </row>
    <row r="254" spans="1:15" ht="15.6" customHeight="1">
      <c r="A254" s="52" t="s">
        <v>311</v>
      </c>
      <c r="B254" s="50" t="s">
        <v>52</v>
      </c>
      <c r="C254" s="50"/>
      <c r="D254" s="50"/>
      <c r="E254" s="50"/>
      <c r="F254" s="50"/>
      <c r="G254" s="50"/>
      <c r="H254" s="50"/>
      <c r="I254" s="38">
        <f>I255+I256+I257+I258+I259</f>
        <v>22151.9</v>
      </c>
      <c r="J254" s="38">
        <f t="shared" ref="J254:M254" si="66">J255+J256+J257+J258+J259</f>
        <v>28225.1</v>
      </c>
      <c r="K254" s="38">
        <f t="shared" si="66"/>
        <v>28225.1</v>
      </c>
      <c r="L254" s="38">
        <f t="shared" si="66"/>
        <v>28225.1</v>
      </c>
      <c r="M254" s="38">
        <f t="shared" si="66"/>
        <v>28225.1</v>
      </c>
    </row>
    <row r="255" spans="1:15" ht="36.75" customHeight="1">
      <c r="A255" s="52"/>
      <c r="B255" s="36" t="s">
        <v>104</v>
      </c>
      <c r="C255" s="36" t="s">
        <v>105</v>
      </c>
      <c r="D255" s="12">
        <v>1685</v>
      </c>
      <c r="E255" s="12">
        <v>2630</v>
      </c>
      <c r="F255" s="12">
        <v>2630</v>
      </c>
      <c r="G255" s="12">
        <v>2630</v>
      </c>
      <c r="H255" s="12">
        <v>2630</v>
      </c>
      <c r="I255" s="38">
        <v>14244</v>
      </c>
      <c r="J255" s="38">
        <v>18069</v>
      </c>
      <c r="K255" s="38">
        <v>18069</v>
      </c>
      <c r="L255" s="38">
        <v>18069</v>
      </c>
      <c r="M255" s="38">
        <v>18069</v>
      </c>
    </row>
    <row r="256" spans="1:15" ht="30" customHeight="1">
      <c r="A256" s="52"/>
      <c r="B256" s="51" t="s">
        <v>106</v>
      </c>
      <c r="C256" s="36" t="s">
        <v>107</v>
      </c>
      <c r="D256" s="12">
        <v>37</v>
      </c>
      <c r="E256" s="12">
        <v>37</v>
      </c>
      <c r="F256" s="12">
        <v>37</v>
      </c>
      <c r="G256" s="12">
        <v>37</v>
      </c>
      <c r="H256" s="12">
        <v>37</v>
      </c>
      <c r="I256" s="38">
        <v>311</v>
      </c>
      <c r="J256" s="38">
        <v>442.6</v>
      </c>
      <c r="K256" s="38">
        <v>442.6</v>
      </c>
      <c r="L256" s="38">
        <v>442.6</v>
      </c>
      <c r="M256" s="38">
        <v>442.6</v>
      </c>
    </row>
    <row r="257" spans="1:13" ht="29.25" customHeight="1">
      <c r="A257" s="52"/>
      <c r="B257" s="51"/>
      <c r="C257" s="36" t="s">
        <v>108</v>
      </c>
      <c r="D257" s="12">
        <v>184</v>
      </c>
      <c r="E257" s="12">
        <v>284</v>
      </c>
      <c r="F257" s="12">
        <v>284</v>
      </c>
      <c r="G257" s="12">
        <v>284</v>
      </c>
      <c r="H257" s="12">
        <v>284</v>
      </c>
      <c r="I257" s="38">
        <v>1546.4</v>
      </c>
      <c r="J257" s="38">
        <v>1942.2</v>
      </c>
      <c r="K257" s="38">
        <v>1942.2</v>
      </c>
      <c r="L257" s="38">
        <v>1942.2</v>
      </c>
      <c r="M257" s="38">
        <v>1942.2</v>
      </c>
    </row>
    <row r="258" spans="1:13" ht="54" customHeight="1">
      <c r="A258" s="52"/>
      <c r="B258" s="36" t="s">
        <v>109</v>
      </c>
      <c r="C258" s="36" t="s">
        <v>110</v>
      </c>
      <c r="D258" s="12">
        <v>259</v>
      </c>
      <c r="E258" s="12">
        <v>376</v>
      </c>
      <c r="F258" s="12">
        <v>376</v>
      </c>
      <c r="G258" s="12">
        <v>376</v>
      </c>
      <c r="H258" s="12">
        <v>376</v>
      </c>
      <c r="I258" s="38">
        <v>2017</v>
      </c>
      <c r="J258" s="38">
        <v>2591.3000000000002</v>
      </c>
      <c r="K258" s="38">
        <v>2591.3000000000002</v>
      </c>
      <c r="L258" s="38">
        <v>2591.3000000000002</v>
      </c>
      <c r="M258" s="38">
        <v>2591.3000000000002</v>
      </c>
    </row>
    <row r="259" spans="1:13" ht="35.25" customHeight="1">
      <c r="A259" s="52"/>
      <c r="B259" s="36" t="s">
        <v>111</v>
      </c>
      <c r="C259" s="36" t="s">
        <v>110</v>
      </c>
      <c r="D259" s="12">
        <v>494</v>
      </c>
      <c r="E259" s="12">
        <v>750</v>
      </c>
      <c r="F259" s="12">
        <v>750</v>
      </c>
      <c r="G259" s="12">
        <v>750</v>
      </c>
      <c r="H259" s="12">
        <v>750</v>
      </c>
      <c r="I259" s="38">
        <v>4033.5</v>
      </c>
      <c r="J259" s="38">
        <v>5180</v>
      </c>
      <c r="K259" s="38">
        <v>5180</v>
      </c>
      <c r="L259" s="38">
        <v>5180</v>
      </c>
      <c r="M259" s="38">
        <v>5180</v>
      </c>
    </row>
    <row r="260" spans="1:13" ht="41.25" customHeight="1">
      <c r="A260" s="52"/>
      <c r="B260" s="48" t="s">
        <v>49</v>
      </c>
      <c r="C260" s="48"/>
      <c r="D260" s="48"/>
      <c r="E260" s="48"/>
      <c r="F260" s="48"/>
      <c r="G260" s="48"/>
      <c r="H260" s="48"/>
      <c r="I260" s="38">
        <v>95.7</v>
      </c>
      <c r="J260" s="38">
        <v>65</v>
      </c>
      <c r="K260" s="38">
        <v>65</v>
      </c>
      <c r="L260" s="38">
        <v>65</v>
      </c>
      <c r="M260" s="38">
        <v>65</v>
      </c>
    </row>
    <row r="261" spans="1:13" ht="37.5" customHeight="1">
      <c r="A261" s="52" t="s">
        <v>34</v>
      </c>
      <c r="B261" s="48" t="s">
        <v>364</v>
      </c>
      <c r="C261" s="48"/>
      <c r="D261" s="48"/>
      <c r="E261" s="48"/>
      <c r="F261" s="48"/>
      <c r="G261" s="48"/>
      <c r="H261" s="48"/>
      <c r="I261" s="38">
        <f t="shared" ref="I261:M261" si="67">I262+I270</f>
        <v>27480.599999999995</v>
      </c>
      <c r="J261" s="38">
        <f t="shared" si="67"/>
        <v>31189.8</v>
      </c>
      <c r="K261" s="38">
        <f t="shared" si="67"/>
        <v>31189.8</v>
      </c>
      <c r="L261" s="38">
        <f t="shared" si="67"/>
        <v>31189.8</v>
      </c>
      <c r="M261" s="38">
        <f t="shared" si="67"/>
        <v>31189.8</v>
      </c>
    </row>
    <row r="262" spans="1:13" ht="17.25" customHeight="1">
      <c r="A262" s="52"/>
      <c r="B262" s="50" t="s">
        <v>52</v>
      </c>
      <c r="C262" s="50"/>
      <c r="D262" s="50"/>
      <c r="E262" s="50"/>
      <c r="F262" s="50"/>
      <c r="G262" s="50"/>
      <c r="H262" s="50"/>
      <c r="I262" s="38">
        <f>I263+I265+I266+I268</f>
        <v>26626.799999999996</v>
      </c>
      <c r="J262" s="38">
        <f t="shared" ref="J262:M262" si="68">J263+J265+J266+J268</f>
        <v>30132.7</v>
      </c>
      <c r="K262" s="38">
        <f t="shared" si="68"/>
        <v>30132.7</v>
      </c>
      <c r="L262" s="38">
        <f t="shared" si="68"/>
        <v>30132.7</v>
      </c>
      <c r="M262" s="38">
        <f t="shared" si="68"/>
        <v>30132.7</v>
      </c>
    </row>
    <row r="263" spans="1:13" ht="35.25" customHeight="1">
      <c r="A263" s="52"/>
      <c r="B263" s="51" t="s">
        <v>112</v>
      </c>
      <c r="C263" s="40" t="s">
        <v>113</v>
      </c>
      <c r="D263" s="12">
        <v>9148</v>
      </c>
      <c r="E263" s="12">
        <v>9020</v>
      </c>
      <c r="F263" s="12">
        <v>9020</v>
      </c>
      <c r="G263" s="12">
        <v>9020</v>
      </c>
      <c r="H263" s="12">
        <v>9020</v>
      </c>
      <c r="I263" s="47">
        <v>17765.599999999999</v>
      </c>
      <c r="J263" s="47">
        <v>18942</v>
      </c>
      <c r="K263" s="47">
        <v>18942</v>
      </c>
      <c r="L263" s="47">
        <v>18942</v>
      </c>
      <c r="M263" s="47">
        <v>18942</v>
      </c>
    </row>
    <row r="264" spans="1:13" ht="35.25" customHeight="1">
      <c r="A264" s="52"/>
      <c r="B264" s="51"/>
      <c r="C264" s="40" t="s">
        <v>114</v>
      </c>
      <c r="D264" s="12">
        <v>5</v>
      </c>
      <c r="E264" s="12">
        <v>5</v>
      </c>
      <c r="F264" s="12">
        <v>5</v>
      </c>
      <c r="G264" s="12">
        <v>5</v>
      </c>
      <c r="H264" s="12">
        <v>5</v>
      </c>
      <c r="I264" s="47"/>
      <c r="J264" s="47"/>
      <c r="K264" s="47"/>
      <c r="L264" s="47"/>
      <c r="M264" s="47"/>
    </row>
    <row r="265" spans="1:13" ht="39" customHeight="1">
      <c r="A265" s="52"/>
      <c r="B265" s="40" t="s">
        <v>115</v>
      </c>
      <c r="C265" s="40" t="s">
        <v>116</v>
      </c>
      <c r="D265" s="12">
        <v>61</v>
      </c>
      <c r="E265" s="12">
        <v>61</v>
      </c>
      <c r="F265" s="12">
        <v>61</v>
      </c>
      <c r="G265" s="12">
        <v>61</v>
      </c>
      <c r="H265" s="12">
        <v>61</v>
      </c>
      <c r="I265" s="38">
        <v>2817.8</v>
      </c>
      <c r="J265" s="38">
        <v>2952.4</v>
      </c>
      <c r="K265" s="38">
        <v>2952.4</v>
      </c>
      <c r="L265" s="38">
        <v>2952.4</v>
      </c>
      <c r="M265" s="38">
        <v>2952.4</v>
      </c>
    </row>
    <row r="266" spans="1:13" ht="54" customHeight="1">
      <c r="A266" s="52"/>
      <c r="B266" s="51" t="s">
        <v>117</v>
      </c>
      <c r="C266" s="40" t="s">
        <v>118</v>
      </c>
      <c r="D266" s="12">
        <v>169</v>
      </c>
      <c r="E266" s="12">
        <v>169</v>
      </c>
      <c r="F266" s="12">
        <v>169</v>
      </c>
      <c r="G266" s="12">
        <v>169</v>
      </c>
      <c r="H266" s="12">
        <v>169</v>
      </c>
      <c r="I266" s="47">
        <v>6043.4</v>
      </c>
      <c r="J266" s="47">
        <v>6084</v>
      </c>
      <c r="K266" s="47">
        <v>6084</v>
      </c>
      <c r="L266" s="47">
        <v>6084</v>
      </c>
      <c r="M266" s="47">
        <v>6084</v>
      </c>
    </row>
    <row r="267" spans="1:13" ht="64.5" customHeight="1">
      <c r="A267" s="52"/>
      <c r="B267" s="51"/>
      <c r="C267" s="40" t="s">
        <v>119</v>
      </c>
      <c r="D267" s="17">
        <v>23</v>
      </c>
      <c r="E267" s="17">
        <v>23</v>
      </c>
      <c r="F267" s="17">
        <v>23</v>
      </c>
      <c r="G267" s="17">
        <v>23</v>
      </c>
      <c r="H267" s="17">
        <v>23</v>
      </c>
      <c r="I267" s="47"/>
      <c r="J267" s="47"/>
      <c r="K267" s="47"/>
      <c r="L267" s="47"/>
      <c r="M267" s="47"/>
    </row>
    <row r="268" spans="1:13" ht="30" customHeight="1">
      <c r="A268" s="52" t="s">
        <v>34</v>
      </c>
      <c r="B268" s="51" t="s">
        <v>328</v>
      </c>
      <c r="C268" s="40" t="s">
        <v>329</v>
      </c>
      <c r="D268" s="17" t="s">
        <v>319</v>
      </c>
      <c r="E268" s="33">
        <v>12</v>
      </c>
      <c r="F268" s="33">
        <v>12</v>
      </c>
      <c r="G268" s="33">
        <v>12</v>
      </c>
      <c r="H268" s="33">
        <v>12</v>
      </c>
      <c r="I268" s="47">
        <v>0</v>
      </c>
      <c r="J268" s="47">
        <v>2154.3000000000002</v>
      </c>
      <c r="K268" s="47">
        <v>2154.3000000000002</v>
      </c>
      <c r="L268" s="47">
        <v>2154.3000000000002</v>
      </c>
      <c r="M268" s="47">
        <v>2154.3000000000002</v>
      </c>
    </row>
    <row r="269" spans="1:13" ht="30" customHeight="1">
      <c r="A269" s="52"/>
      <c r="B269" s="51"/>
      <c r="C269" s="40" t="s">
        <v>330</v>
      </c>
      <c r="D269" s="17" t="s">
        <v>319</v>
      </c>
      <c r="E269" s="34">
        <v>1</v>
      </c>
      <c r="F269" s="34">
        <v>1</v>
      </c>
      <c r="G269" s="34">
        <v>1</v>
      </c>
      <c r="H269" s="34">
        <v>1</v>
      </c>
      <c r="I269" s="47"/>
      <c r="J269" s="47"/>
      <c r="K269" s="47"/>
      <c r="L269" s="47"/>
      <c r="M269" s="47"/>
    </row>
    <row r="270" spans="1:13" ht="33.75" customHeight="1">
      <c r="A270" s="52"/>
      <c r="B270" s="48" t="s">
        <v>49</v>
      </c>
      <c r="C270" s="48"/>
      <c r="D270" s="48"/>
      <c r="E270" s="48"/>
      <c r="F270" s="48"/>
      <c r="G270" s="48"/>
      <c r="H270" s="48"/>
      <c r="I270" s="38">
        <v>853.80000000000007</v>
      </c>
      <c r="J270" s="38">
        <v>1057.0999999999999</v>
      </c>
      <c r="K270" s="38">
        <v>1057.0999999999999</v>
      </c>
      <c r="L270" s="38">
        <v>1057.0999999999999</v>
      </c>
      <c r="M270" s="38">
        <v>1057.0999999999999</v>
      </c>
    </row>
    <row r="271" spans="1:13" ht="39" customHeight="1">
      <c r="A271" s="52"/>
      <c r="B271" s="48" t="s">
        <v>365</v>
      </c>
      <c r="C271" s="48"/>
      <c r="D271" s="48"/>
      <c r="E271" s="48"/>
      <c r="F271" s="48"/>
      <c r="G271" s="48"/>
      <c r="H271" s="48"/>
      <c r="I271" s="38">
        <f t="shared" ref="I271:M271" si="69">I272+I278</f>
        <v>13950.1</v>
      </c>
      <c r="J271" s="38">
        <f t="shared" si="69"/>
        <v>14308.3</v>
      </c>
      <c r="K271" s="38">
        <f t="shared" si="69"/>
        <v>14308.3</v>
      </c>
      <c r="L271" s="38">
        <f t="shared" si="69"/>
        <v>14308.3</v>
      </c>
      <c r="M271" s="38">
        <f t="shared" si="69"/>
        <v>14308.3</v>
      </c>
    </row>
    <row r="272" spans="1:13" ht="20.25" customHeight="1">
      <c r="A272" s="52"/>
      <c r="B272" s="50" t="s">
        <v>52</v>
      </c>
      <c r="C272" s="50"/>
      <c r="D272" s="50"/>
      <c r="E272" s="50"/>
      <c r="F272" s="50"/>
      <c r="G272" s="37"/>
      <c r="H272" s="37"/>
      <c r="I272" s="38">
        <f>SUM(I273:I277)</f>
        <v>13410.1</v>
      </c>
      <c r="J272" s="38">
        <f t="shared" ref="J272:M272" si="70">SUM(J273:J277)</f>
        <v>13780.3</v>
      </c>
      <c r="K272" s="38">
        <f t="shared" si="70"/>
        <v>13780.3</v>
      </c>
      <c r="L272" s="38">
        <f t="shared" si="70"/>
        <v>13780.3</v>
      </c>
      <c r="M272" s="38">
        <f t="shared" si="70"/>
        <v>13780.3</v>
      </c>
    </row>
    <row r="273" spans="1:13" ht="29.25" customHeight="1">
      <c r="A273" s="52"/>
      <c r="B273" s="36" t="s">
        <v>126</v>
      </c>
      <c r="C273" s="36" t="s">
        <v>127</v>
      </c>
      <c r="D273" s="17">
        <v>71</v>
      </c>
      <c r="E273" s="17">
        <v>71</v>
      </c>
      <c r="F273" s="17">
        <v>71</v>
      </c>
      <c r="G273" s="17">
        <v>71</v>
      </c>
      <c r="H273" s="17">
        <v>71</v>
      </c>
      <c r="I273" s="38">
        <v>1924.5</v>
      </c>
      <c r="J273" s="38">
        <v>2130</v>
      </c>
      <c r="K273" s="38">
        <v>2130</v>
      </c>
      <c r="L273" s="13">
        <v>2130</v>
      </c>
      <c r="M273" s="38">
        <v>2130</v>
      </c>
    </row>
    <row r="274" spans="1:13" ht="77.25" customHeight="1">
      <c r="A274" s="52"/>
      <c r="B274" s="36" t="s">
        <v>128</v>
      </c>
      <c r="C274" s="36" t="s">
        <v>129</v>
      </c>
      <c r="D274" s="17">
        <v>30</v>
      </c>
      <c r="E274" s="17">
        <v>30</v>
      </c>
      <c r="F274" s="17">
        <v>30</v>
      </c>
      <c r="G274" s="17">
        <v>30</v>
      </c>
      <c r="H274" s="17">
        <v>30</v>
      </c>
      <c r="I274" s="38">
        <v>4211.8</v>
      </c>
      <c r="J274" s="38">
        <v>4200</v>
      </c>
      <c r="K274" s="38">
        <v>4200</v>
      </c>
      <c r="L274" s="13">
        <v>4200</v>
      </c>
      <c r="M274" s="38">
        <v>4200</v>
      </c>
    </row>
    <row r="275" spans="1:13" ht="41.25" customHeight="1">
      <c r="A275" s="52"/>
      <c r="B275" s="36" t="s">
        <v>130</v>
      </c>
      <c r="C275" s="36" t="s">
        <v>131</v>
      </c>
      <c r="D275" s="17">
        <v>602</v>
      </c>
      <c r="E275" s="17">
        <v>602</v>
      </c>
      <c r="F275" s="17">
        <v>602</v>
      </c>
      <c r="G275" s="17">
        <v>602</v>
      </c>
      <c r="H275" s="17">
        <v>602</v>
      </c>
      <c r="I275" s="38">
        <v>5717.3</v>
      </c>
      <c r="J275" s="38">
        <v>5779.2</v>
      </c>
      <c r="K275" s="38">
        <v>5779.2</v>
      </c>
      <c r="L275" s="13">
        <v>5779.2</v>
      </c>
      <c r="M275" s="38">
        <v>5779.2</v>
      </c>
    </row>
    <row r="276" spans="1:13" ht="42" customHeight="1">
      <c r="A276" s="52" t="s">
        <v>34</v>
      </c>
      <c r="B276" s="36" t="s">
        <v>132</v>
      </c>
      <c r="C276" s="36" t="s">
        <v>133</v>
      </c>
      <c r="D276" s="12">
        <v>1639</v>
      </c>
      <c r="E276" s="12">
        <v>1639</v>
      </c>
      <c r="F276" s="12">
        <v>1639</v>
      </c>
      <c r="G276" s="12">
        <v>1639</v>
      </c>
      <c r="H276" s="12">
        <v>1639</v>
      </c>
      <c r="I276" s="38">
        <v>924.4</v>
      </c>
      <c r="J276" s="38">
        <v>1047.8</v>
      </c>
      <c r="K276" s="38">
        <v>1047.8</v>
      </c>
      <c r="L276" s="13">
        <v>1047.8</v>
      </c>
      <c r="M276" s="38">
        <v>1047.8</v>
      </c>
    </row>
    <row r="277" spans="1:13" ht="42" customHeight="1">
      <c r="A277" s="52"/>
      <c r="B277" s="36" t="s">
        <v>134</v>
      </c>
      <c r="C277" s="36" t="s">
        <v>135</v>
      </c>
      <c r="D277" s="17">
        <v>10</v>
      </c>
      <c r="E277" s="17">
        <v>10</v>
      </c>
      <c r="F277" s="17">
        <v>10</v>
      </c>
      <c r="G277" s="17">
        <v>10</v>
      </c>
      <c r="H277" s="17">
        <v>10</v>
      </c>
      <c r="I277" s="38">
        <v>632.1</v>
      </c>
      <c r="J277" s="38">
        <v>623.29999999999995</v>
      </c>
      <c r="K277" s="38">
        <v>623.29999999999995</v>
      </c>
      <c r="L277" s="13">
        <v>623.29999999999995</v>
      </c>
      <c r="M277" s="38">
        <v>623.29999999999995</v>
      </c>
    </row>
    <row r="278" spans="1:13" ht="36" customHeight="1">
      <c r="A278" s="52"/>
      <c r="B278" s="48" t="s">
        <v>49</v>
      </c>
      <c r="C278" s="48"/>
      <c r="D278" s="48"/>
      <c r="E278" s="48"/>
      <c r="F278" s="48"/>
      <c r="G278" s="48"/>
      <c r="H278" s="48"/>
      <c r="I278" s="38">
        <v>540</v>
      </c>
      <c r="J278" s="38">
        <v>528</v>
      </c>
      <c r="K278" s="38">
        <v>528</v>
      </c>
      <c r="L278" s="13">
        <v>528</v>
      </c>
      <c r="M278" s="13">
        <v>528</v>
      </c>
    </row>
    <row r="279" spans="1:13" ht="37.5" customHeight="1">
      <c r="A279" s="52" t="s">
        <v>36</v>
      </c>
      <c r="B279" s="48" t="s">
        <v>366</v>
      </c>
      <c r="C279" s="48"/>
      <c r="D279" s="48"/>
      <c r="E279" s="48"/>
      <c r="F279" s="48"/>
      <c r="G279" s="48"/>
      <c r="H279" s="48"/>
      <c r="I279" s="38">
        <f>I280+I284</f>
        <v>84189.9</v>
      </c>
      <c r="J279" s="38">
        <f t="shared" ref="J279:M279" si="71">J280+J284</f>
        <v>99091.7</v>
      </c>
      <c r="K279" s="38">
        <f t="shared" si="71"/>
        <v>99091.7</v>
      </c>
      <c r="L279" s="38">
        <f t="shared" si="71"/>
        <v>99091.7</v>
      </c>
      <c r="M279" s="38">
        <f t="shared" si="71"/>
        <v>99091.7</v>
      </c>
    </row>
    <row r="280" spans="1:13" ht="15.6" customHeight="1">
      <c r="A280" s="52"/>
      <c r="B280" s="50" t="s">
        <v>52</v>
      </c>
      <c r="C280" s="50"/>
      <c r="D280" s="50"/>
      <c r="E280" s="50"/>
      <c r="F280" s="50"/>
      <c r="G280" s="50"/>
      <c r="H280" s="50"/>
      <c r="I280" s="38">
        <f t="shared" ref="I280:M280" si="72">I281+I282+I283</f>
        <v>82345.399999999994</v>
      </c>
      <c r="J280" s="38">
        <f t="shared" si="72"/>
        <v>97691.7</v>
      </c>
      <c r="K280" s="38">
        <f t="shared" si="72"/>
        <v>97691.7</v>
      </c>
      <c r="L280" s="38">
        <f t="shared" si="72"/>
        <v>97691.7</v>
      </c>
      <c r="M280" s="38">
        <f t="shared" si="72"/>
        <v>97691.7</v>
      </c>
    </row>
    <row r="281" spans="1:13" ht="29.25" customHeight="1">
      <c r="A281" s="52"/>
      <c r="B281" s="51" t="s">
        <v>136</v>
      </c>
      <c r="C281" s="36" t="s">
        <v>137</v>
      </c>
      <c r="D281" s="17">
        <v>8</v>
      </c>
      <c r="E281" s="17">
        <v>8</v>
      </c>
      <c r="F281" s="17">
        <v>8</v>
      </c>
      <c r="G281" s="17">
        <v>8</v>
      </c>
      <c r="H281" s="17">
        <v>8</v>
      </c>
      <c r="I281" s="38">
        <v>56310</v>
      </c>
      <c r="J281" s="38">
        <v>58491.6</v>
      </c>
      <c r="K281" s="38">
        <v>57841.599999999999</v>
      </c>
      <c r="L281" s="13">
        <v>57841.599999999999</v>
      </c>
      <c r="M281" s="38">
        <v>57841.599999999999</v>
      </c>
    </row>
    <row r="282" spans="1:13" ht="41.25" customHeight="1">
      <c r="A282" s="52"/>
      <c r="B282" s="51"/>
      <c r="C282" s="36" t="s">
        <v>138</v>
      </c>
      <c r="D282" s="17">
        <v>1</v>
      </c>
      <c r="E282" s="17">
        <v>1</v>
      </c>
      <c r="F282" s="17">
        <v>1</v>
      </c>
      <c r="G282" s="17">
        <v>1</v>
      </c>
      <c r="H282" s="17">
        <v>1</v>
      </c>
      <c r="I282" s="38">
        <v>726.2</v>
      </c>
      <c r="J282" s="38">
        <v>715.2</v>
      </c>
      <c r="K282" s="38">
        <v>965.2</v>
      </c>
      <c r="L282" s="13">
        <v>965.2</v>
      </c>
      <c r="M282" s="38">
        <v>965.2</v>
      </c>
    </row>
    <row r="283" spans="1:13" ht="28.5" customHeight="1">
      <c r="A283" s="52"/>
      <c r="B283" s="51"/>
      <c r="C283" s="36" t="s">
        <v>139</v>
      </c>
      <c r="D283" s="17">
        <v>10</v>
      </c>
      <c r="E283" s="17">
        <v>10</v>
      </c>
      <c r="F283" s="17">
        <v>10</v>
      </c>
      <c r="G283" s="17">
        <v>10</v>
      </c>
      <c r="H283" s="17">
        <v>10</v>
      </c>
      <c r="I283" s="38">
        <v>25309.200000000001</v>
      </c>
      <c r="J283" s="38">
        <v>38484.9</v>
      </c>
      <c r="K283" s="38">
        <v>38884.9</v>
      </c>
      <c r="L283" s="13">
        <v>38884.9</v>
      </c>
      <c r="M283" s="38">
        <v>38884.9</v>
      </c>
    </row>
    <row r="284" spans="1:13" ht="31.5" customHeight="1">
      <c r="A284" s="52"/>
      <c r="B284" s="48" t="s">
        <v>49</v>
      </c>
      <c r="C284" s="48"/>
      <c r="D284" s="48"/>
      <c r="E284" s="48"/>
      <c r="F284" s="48"/>
      <c r="G284" s="48"/>
      <c r="H284" s="48"/>
      <c r="I284" s="38">
        <v>1844.5</v>
      </c>
      <c r="J284" s="38">
        <v>1400</v>
      </c>
      <c r="K284" s="38">
        <v>1400</v>
      </c>
      <c r="L284" s="13">
        <v>1400</v>
      </c>
      <c r="M284" s="38">
        <v>1400</v>
      </c>
    </row>
    <row r="285" spans="1:13" ht="37.5" customHeight="1">
      <c r="A285" s="52"/>
      <c r="B285" s="48" t="s">
        <v>368</v>
      </c>
      <c r="C285" s="48"/>
      <c r="D285" s="48"/>
      <c r="E285" s="48"/>
      <c r="F285" s="48"/>
      <c r="G285" s="48"/>
      <c r="H285" s="48"/>
      <c r="I285" s="38">
        <f t="shared" ref="I285:M285" si="73">I286</f>
        <v>90437.030000000013</v>
      </c>
      <c r="J285" s="38">
        <f t="shared" si="73"/>
        <v>171457.9</v>
      </c>
      <c r="K285" s="38">
        <f t="shared" si="73"/>
        <v>0</v>
      </c>
      <c r="L285" s="38">
        <f t="shared" si="73"/>
        <v>0</v>
      </c>
      <c r="M285" s="38">
        <f t="shared" si="73"/>
        <v>0</v>
      </c>
    </row>
    <row r="286" spans="1:13" ht="17.25" customHeight="1">
      <c r="A286" s="52"/>
      <c r="B286" s="50" t="s">
        <v>52</v>
      </c>
      <c r="C286" s="50"/>
      <c r="D286" s="50"/>
      <c r="E286" s="50"/>
      <c r="F286" s="50"/>
      <c r="G286" s="50"/>
      <c r="H286" s="50"/>
      <c r="I286" s="38">
        <f>I287+I293+I294+I295+I298</f>
        <v>90437.030000000013</v>
      </c>
      <c r="J286" s="38">
        <f t="shared" ref="J286" si="74">J287+J293+J294+J295+J298</f>
        <v>171457.9</v>
      </c>
      <c r="K286" s="38">
        <v>0</v>
      </c>
      <c r="L286" s="38">
        <v>0</v>
      </c>
      <c r="M286" s="38">
        <v>0</v>
      </c>
    </row>
    <row r="287" spans="1:13" ht="17.25" customHeight="1">
      <c r="A287" s="52"/>
      <c r="B287" s="51" t="s">
        <v>141</v>
      </c>
      <c r="C287" s="51"/>
      <c r="D287" s="51"/>
      <c r="E287" s="51"/>
      <c r="F287" s="51"/>
      <c r="G287" s="51"/>
      <c r="H287" s="51"/>
      <c r="I287" s="38">
        <f>SUM(I288:I292)</f>
        <v>2554.1200000000003</v>
      </c>
      <c r="J287" s="38">
        <f t="shared" ref="J287" si="75">SUM(J288:J292)</f>
        <v>4085</v>
      </c>
      <c r="K287" s="47" t="s">
        <v>374</v>
      </c>
      <c r="L287" s="47"/>
      <c r="M287" s="47"/>
    </row>
    <row r="288" spans="1:13" ht="42.75" customHeight="1">
      <c r="A288" s="52"/>
      <c r="B288" s="28" t="s">
        <v>144</v>
      </c>
      <c r="C288" s="36" t="s">
        <v>142</v>
      </c>
      <c r="D288" s="38">
        <v>31.268999999999998</v>
      </c>
      <c r="E288" s="13">
        <v>110</v>
      </c>
      <c r="F288" s="17" t="s">
        <v>319</v>
      </c>
      <c r="G288" s="17" t="s">
        <v>319</v>
      </c>
      <c r="H288" s="17" t="s">
        <v>319</v>
      </c>
      <c r="I288" s="38">
        <v>0.8</v>
      </c>
      <c r="J288" s="38">
        <v>0.6</v>
      </c>
      <c r="K288" s="47"/>
      <c r="L288" s="47"/>
      <c r="M288" s="47"/>
    </row>
    <row r="289" spans="1:13" ht="43.5" customHeight="1">
      <c r="A289" s="52"/>
      <c r="B289" s="28" t="s">
        <v>145</v>
      </c>
      <c r="C289" s="36" t="s">
        <v>142</v>
      </c>
      <c r="D289" s="38">
        <v>0</v>
      </c>
      <c r="E289" s="13" t="s">
        <v>319</v>
      </c>
      <c r="F289" s="17" t="s">
        <v>319</v>
      </c>
      <c r="G289" s="17" t="s">
        <v>319</v>
      </c>
      <c r="H289" s="17" t="s">
        <v>319</v>
      </c>
      <c r="I289" s="38">
        <v>0.12</v>
      </c>
      <c r="J289" s="38">
        <v>0</v>
      </c>
      <c r="K289" s="47"/>
      <c r="L289" s="47"/>
      <c r="M289" s="47"/>
    </row>
    <row r="290" spans="1:13" ht="56.25" customHeight="1">
      <c r="A290" s="52"/>
      <c r="B290" s="28" t="s">
        <v>146</v>
      </c>
      <c r="C290" s="36" t="s">
        <v>143</v>
      </c>
      <c r="D290" s="38">
        <v>658.3</v>
      </c>
      <c r="E290" s="38">
        <v>658.3</v>
      </c>
      <c r="F290" s="38">
        <v>658.3</v>
      </c>
      <c r="G290" s="38">
        <v>658.3</v>
      </c>
      <c r="H290" s="38">
        <v>658.3</v>
      </c>
      <c r="I290" s="38">
        <v>1071.4000000000001</v>
      </c>
      <c r="J290" s="38">
        <v>1182.7</v>
      </c>
      <c r="K290" s="47"/>
      <c r="L290" s="47"/>
      <c r="M290" s="47"/>
    </row>
    <row r="291" spans="1:13" ht="59.25" customHeight="1">
      <c r="A291" s="52"/>
      <c r="B291" s="28" t="s">
        <v>147</v>
      </c>
      <c r="C291" s="36" t="s">
        <v>143</v>
      </c>
      <c r="D291" s="38">
        <v>658.31</v>
      </c>
      <c r="E291" s="38">
        <v>658.31</v>
      </c>
      <c r="F291" s="38">
        <v>658.31</v>
      </c>
      <c r="G291" s="38">
        <v>658.31</v>
      </c>
      <c r="H291" s="38">
        <v>658.31</v>
      </c>
      <c r="I291" s="38">
        <v>866.7</v>
      </c>
      <c r="J291" s="38">
        <v>949.3</v>
      </c>
      <c r="K291" s="47"/>
      <c r="L291" s="47"/>
      <c r="M291" s="47"/>
    </row>
    <row r="292" spans="1:13" ht="54" customHeight="1">
      <c r="A292" s="52" t="s">
        <v>36</v>
      </c>
      <c r="B292" s="28" t="s">
        <v>54</v>
      </c>
      <c r="C292" s="36" t="s">
        <v>140</v>
      </c>
      <c r="D292" s="38">
        <v>893.8</v>
      </c>
      <c r="E292" s="38">
        <v>893.8</v>
      </c>
      <c r="F292" s="38">
        <v>893.8</v>
      </c>
      <c r="G292" s="38">
        <v>893.8</v>
      </c>
      <c r="H292" s="38">
        <v>893.8</v>
      </c>
      <c r="I292" s="38">
        <v>615.1</v>
      </c>
      <c r="J292" s="38">
        <v>1952.4</v>
      </c>
      <c r="K292" s="47" t="s">
        <v>374</v>
      </c>
      <c r="L292" s="47"/>
      <c r="M292" s="47"/>
    </row>
    <row r="293" spans="1:13" ht="27.75" customHeight="1">
      <c r="A293" s="52"/>
      <c r="B293" s="36" t="s">
        <v>148</v>
      </c>
      <c r="C293" s="36" t="s">
        <v>149</v>
      </c>
      <c r="D293" s="12">
        <v>28752443</v>
      </c>
      <c r="E293" s="12">
        <v>28749768</v>
      </c>
      <c r="F293" s="12">
        <v>28752443</v>
      </c>
      <c r="G293" s="12">
        <v>28752443</v>
      </c>
      <c r="H293" s="12">
        <v>28752443</v>
      </c>
      <c r="I293" s="38">
        <v>59663.85</v>
      </c>
      <c r="J293" s="38">
        <v>113120</v>
      </c>
      <c r="K293" s="47"/>
      <c r="L293" s="47"/>
      <c r="M293" s="47"/>
    </row>
    <row r="294" spans="1:13" ht="29.25" customHeight="1">
      <c r="A294" s="52"/>
      <c r="B294" s="36" t="s">
        <v>35</v>
      </c>
      <c r="C294" s="36" t="s">
        <v>149</v>
      </c>
      <c r="D294" s="12">
        <v>28752443</v>
      </c>
      <c r="E294" s="12">
        <v>28749768</v>
      </c>
      <c r="F294" s="12">
        <v>28752443</v>
      </c>
      <c r="G294" s="12">
        <v>28752443</v>
      </c>
      <c r="H294" s="12">
        <v>28752443</v>
      </c>
      <c r="I294" s="38">
        <v>28140.1</v>
      </c>
      <c r="J294" s="38">
        <v>54195.3</v>
      </c>
      <c r="K294" s="47"/>
      <c r="L294" s="47"/>
      <c r="M294" s="47"/>
    </row>
    <row r="295" spans="1:13" ht="15" customHeight="1">
      <c r="A295" s="52"/>
      <c r="B295" s="51" t="s">
        <v>150</v>
      </c>
      <c r="C295" s="51"/>
      <c r="D295" s="51"/>
      <c r="E295" s="51"/>
      <c r="F295" s="51"/>
      <c r="G295" s="51"/>
      <c r="H295" s="51"/>
      <c r="I295" s="38">
        <f>SUM(I296:I297)</f>
        <v>74.3</v>
      </c>
      <c r="J295" s="38">
        <f t="shared" ref="J295" si="76">SUM(J296:J297)</f>
        <v>53</v>
      </c>
      <c r="K295" s="47"/>
      <c r="L295" s="47"/>
      <c r="M295" s="47"/>
    </row>
    <row r="296" spans="1:13" ht="27" customHeight="1">
      <c r="A296" s="52"/>
      <c r="B296" s="28" t="s">
        <v>55</v>
      </c>
      <c r="C296" s="36" t="s">
        <v>140</v>
      </c>
      <c r="D296" s="38">
        <v>9202.5400000000009</v>
      </c>
      <c r="E296" s="38">
        <v>10000</v>
      </c>
      <c r="F296" s="38">
        <v>10000</v>
      </c>
      <c r="G296" s="38">
        <v>10000</v>
      </c>
      <c r="H296" s="38">
        <v>10000</v>
      </c>
      <c r="I296" s="38">
        <v>60.4</v>
      </c>
      <c r="J296" s="38">
        <v>50</v>
      </c>
      <c r="K296" s="47"/>
      <c r="L296" s="47"/>
      <c r="M296" s="47"/>
    </row>
    <row r="297" spans="1:13" ht="29.25" customHeight="1">
      <c r="A297" s="52"/>
      <c r="B297" s="28" t="s">
        <v>151</v>
      </c>
      <c r="C297" s="36" t="s">
        <v>140</v>
      </c>
      <c r="D297" s="38">
        <v>2687.28</v>
      </c>
      <c r="E297" s="13">
        <v>600</v>
      </c>
      <c r="F297" s="13">
        <v>600</v>
      </c>
      <c r="G297" s="13">
        <v>600</v>
      </c>
      <c r="H297" s="13">
        <v>600</v>
      </c>
      <c r="I297" s="38">
        <v>13.9</v>
      </c>
      <c r="J297" s="38">
        <v>3</v>
      </c>
      <c r="K297" s="47"/>
      <c r="L297" s="47"/>
      <c r="M297" s="47"/>
    </row>
    <row r="298" spans="1:13" ht="15.6" customHeight="1">
      <c r="A298" s="52"/>
      <c r="B298" s="56" t="s">
        <v>158</v>
      </c>
      <c r="C298" s="56"/>
      <c r="D298" s="56"/>
      <c r="E298" s="56"/>
      <c r="F298" s="56"/>
      <c r="G298" s="56"/>
      <c r="H298" s="56"/>
      <c r="I298" s="38">
        <f>SUM(I299:I300)</f>
        <v>4.66</v>
      </c>
      <c r="J298" s="38">
        <f t="shared" ref="J298" si="77">SUM(J299:J300)</f>
        <v>4.5999999999999996</v>
      </c>
      <c r="K298" s="47"/>
      <c r="L298" s="47"/>
      <c r="M298" s="47"/>
    </row>
    <row r="299" spans="1:13" ht="26.25" customHeight="1">
      <c r="A299" s="52"/>
      <c r="B299" s="28" t="s">
        <v>161</v>
      </c>
      <c r="C299" s="36" t="s">
        <v>140</v>
      </c>
      <c r="D299" s="38">
        <v>523</v>
      </c>
      <c r="E299" s="38">
        <v>275.60000000000002</v>
      </c>
      <c r="F299" s="38">
        <v>285.2</v>
      </c>
      <c r="G299" s="38">
        <v>285.2</v>
      </c>
      <c r="H299" s="38">
        <v>285.2</v>
      </c>
      <c r="I299" s="38">
        <v>0.95</v>
      </c>
      <c r="J299" s="38">
        <v>1.4</v>
      </c>
      <c r="K299" s="47"/>
      <c r="L299" s="47"/>
      <c r="M299" s="47"/>
    </row>
    <row r="300" spans="1:13" ht="27.75" customHeight="1">
      <c r="A300" s="52"/>
      <c r="B300" s="28" t="s">
        <v>162</v>
      </c>
      <c r="C300" s="36" t="s">
        <v>140</v>
      </c>
      <c r="D300" s="38">
        <v>598.29999999999995</v>
      </c>
      <c r="E300" s="38">
        <v>640.5</v>
      </c>
      <c r="F300" s="38">
        <v>676.5</v>
      </c>
      <c r="G300" s="38">
        <v>676.5</v>
      </c>
      <c r="H300" s="38">
        <v>676.5</v>
      </c>
      <c r="I300" s="38">
        <v>3.71</v>
      </c>
      <c r="J300" s="38">
        <v>3.2</v>
      </c>
      <c r="K300" s="47"/>
      <c r="L300" s="47"/>
      <c r="M300" s="47"/>
    </row>
    <row r="301" spans="1:13" ht="18.75" customHeight="1">
      <c r="A301" s="52"/>
      <c r="B301" s="78" t="s">
        <v>367</v>
      </c>
      <c r="C301" s="78"/>
      <c r="D301" s="78"/>
      <c r="E301" s="78"/>
      <c r="F301" s="78"/>
      <c r="G301" s="78"/>
      <c r="H301" s="78"/>
      <c r="I301" s="38">
        <f t="shared" ref="I301:M301" si="78">I302</f>
        <v>4566.2000000000007</v>
      </c>
      <c r="J301" s="38">
        <f t="shared" si="78"/>
        <v>18806.100000000002</v>
      </c>
      <c r="K301" s="38">
        <f t="shared" si="78"/>
        <v>0</v>
      </c>
      <c r="L301" s="38">
        <f t="shared" si="78"/>
        <v>0</v>
      </c>
      <c r="M301" s="38">
        <f t="shared" si="78"/>
        <v>0</v>
      </c>
    </row>
    <row r="302" spans="1:13" ht="16.5" customHeight="1">
      <c r="A302" s="52"/>
      <c r="B302" s="50" t="s">
        <v>52</v>
      </c>
      <c r="C302" s="50"/>
      <c r="D302" s="50"/>
      <c r="E302" s="50"/>
      <c r="F302" s="50"/>
      <c r="G302" s="50"/>
      <c r="H302" s="50"/>
      <c r="I302" s="38">
        <f t="shared" ref="I302:J302" si="79">I303+I310+I312</f>
        <v>4566.2000000000007</v>
      </c>
      <c r="J302" s="38">
        <f t="shared" si="79"/>
        <v>18806.100000000002</v>
      </c>
      <c r="K302" s="38">
        <v>0</v>
      </c>
      <c r="L302" s="38">
        <v>0</v>
      </c>
      <c r="M302" s="38">
        <v>0</v>
      </c>
    </row>
    <row r="303" spans="1:13" ht="18.75" customHeight="1">
      <c r="A303" s="35"/>
      <c r="B303" s="56" t="s">
        <v>152</v>
      </c>
      <c r="C303" s="56"/>
      <c r="D303" s="56"/>
      <c r="E303" s="56"/>
      <c r="F303" s="56"/>
      <c r="G303" s="56"/>
      <c r="H303" s="56"/>
      <c r="I303" s="38">
        <f t="shared" ref="I303:J303" si="80">I304+I305+I306+I307+I308+I309</f>
        <v>4234.3000000000011</v>
      </c>
      <c r="J303" s="38">
        <f t="shared" si="80"/>
        <v>17091.3</v>
      </c>
      <c r="K303" s="47" t="s">
        <v>374</v>
      </c>
      <c r="L303" s="47"/>
      <c r="M303" s="47"/>
    </row>
    <row r="304" spans="1:13" ht="27.6" customHeight="1">
      <c r="A304" s="35"/>
      <c r="B304" s="28" t="s">
        <v>153</v>
      </c>
      <c r="C304" s="36" t="s">
        <v>140</v>
      </c>
      <c r="D304" s="38">
        <v>964.3</v>
      </c>
      <c r="E304" s="13">
        <v>1000</v>
      </c>
      <c r="F304" s="38">
        <v>1100</v>
      </c>
      <c r="G304" s="38">
        <v>1100</v>
      </c>
      <c r="H304" s="38">
        <v>1100</v>
      </c>
      <c r="I304" s="38">
        <v>512.9</v>
      </c>
      <c r="J304" s="38">
        <v>2507.9</v>
      </c>
      <c r="K304" s="47"/>
      <c r="L304" s="47"/>
      <c r="M304" s="47"/>
    </row>
    <row r="305" spans="1:13" ht="27.6" customHeight="1">
      <c r="A305" s="35"/>
      <c r="B305" s="28" t="s">
        <v>154</v>
      </c>
      <c r="C305" s="36" t="s">
        <v>140</v>
      </c>
      <c r="D305" s="38">
        <v>134</v>
      </c>
      <c r="E305" s="13">
        <v>200</v>
      </c>
      <c r="F305" s="38">
        <v>230</v>
      </c>
      <c r="G305" s="38">
        <v>240</v>
      </c>
      <c r="H305" s="38">
        <v>240</v>
      </c>
      <c r="I305" s="38">
        <v>2225.5</v>
      </c>
      <c r="J305" s="38">
        <v>7723.8</v>
      </c>
      <c r="K305" s="47"/>
      <c r="L305" s="47"/>
      <c r="M305" s="47"/>
    </row>
    <row r="306" spans="1:13" ht="27.6" customHeight="1">
      <c r="A306" s="52" t="s">
        <v>36</v>
      </c>
      <c r="B306" s="28" t="s">
        <v>155</v>
      </c>
      <c r="C306" s="36" t="s">
        <v>140</v>
      </c>
      <c r="D306" s="38">
        <v>795.6</v>
      </c>
      <c r="E306" s="13">
        <v>1210</v>
      </c>
      <c r="F306" s="38">
        <v>1300</v>
      </c>
      <c r="G306" s="38">
        <v>1378.1</v>
      </c>
      <c r="H306" s="38">
        <v>1378.1</v>
      </c>
      <c r="I306" s="38">
        <v>640.5</v>
      </c>
      <c r="J306" s="38">
        <v>3873.3</v>
      </c>
      <c r="K306" s="47"/>
      <c r="L306" s="47"/>
      <c r="M306" s="47"/>
    </row>
    <row r="307" spans="1:13" ht="27.6" customHeight="1">
      <c r="A307" s="52"/>
      <c r="B307" s="28" t="s">
        <v>297</v>
      </c>
      <c r="C307" s="36" t="s">
        <v>140</v>
      </c>
      <c r="D307" s="38">
        <v>20</v>
      </c>
      <c r="E307" s="13">
        <v>80</v>
      </c>
      <c r="F307" s="38">
        <v>100</v>
      </c>
      <c r="G307" s="38">
        <v>100</v>
      </c>
      <c r="H307" s="38">
        <v>100</v>
      </c>
      <c r="I307" s="38">
        <v>11.8</v>
      </c>
      <c r="J307" s="38">
        <v>1101.4000000000001</v>
      </c>
      <c r="K307" s="47"/>
      <c r="L307" s="47"/>
      <c r="M307" s="47"/>
    </row>
    <row r="308" spans="1:13" ht="27.6" customHeight="1">
      <c r="A308" s="52"/>
      <c r="B308" s="28" t="s">
        <v>156</v>
      </c>
      <c r="C308" s="36" t="s">
        <v>140</v>
      </c>
      <c r="D308" s="38">
        <v>181.1</v>
      </c>
      <c r="E308" s="13">
        <v>120</v>
      </c>
      <c r="F308" s="38">
        <v>130</v>
      </c>
      <c r="G308" s="38">
        <v>130</v>
      </c>
      <c r="H308" s="38">
        <v>130</v>
      </c>
      <c r="I308" s="38">
        <v>711.5</v>
      </c>
      <c r="J308" s="38">
        <v>1173.5</v>
      </c>
      <c r="K308" s="47"/>
      <c r="L308" s="47"/>
      <c r="M308" s="47"/>
    </row>
    <row r="309" spans="1:13" ht="27.6" customHeight="1">
      <c r="A309" s="52"/>
      <c r="B309" s="28" t="s">
        <v>157</v>
      </c>
      <c r="C309" s="36" t="s">
        <v>140</v>
      </c>
      <c r="D309" s="38">
        <v>130</v>
      </c>
      <c r="E309" s="13">
        <v>280</v>
      </c>
      <c r="F309" s="38">
        <v>330</v>
      </c>
      <c r="G309" s="38">
        <v>340</v>
      </c>
      <c r="H309" s="38">
        <v>340</v>
      </c>
      <c r="I309" s="38">
        <v>132.1</v>
      </c>
      <c r="J309" s="38">
        <v>711.4</v>
      </c>
      <c r="K309" s="47"/>
      <c r="L309" s="47"/>
      <c r="M309" s="47"/>
    </row>
    <row r="310" spans="1:13" ht="18.75" customHeight="1">
      <c r="A310" s="52"/>
      <c r="B310" s="56" t="s">
        <v>298</v>
      </c>
      <c r="C310" s="56"/>
      <c r="D310" s="56"/>
      <c r="E310" s="56"/>
      <c r="F310" s="56"/>
      <c r="G310" s="56"/>
      <c r="H310" s="56"/>
      <c r="I310" s="38">
        <f>I311</f>
        <v>131.9</v>
      </c>
      <c r="J310" s="38">
        <f t="shared" ref="J310" si="81">J311</f>
        <v>326.89999999999998</v>
      </c>
      <c r="K310" s="47"/>
      <c r="L310" s="47"/>
      <c r="M310" s="47"/>
    </row>
    <row r="311" spans="1:13" ht="27" customHeight="1">
      <c r="A311" s="52"/>
      <c r="B311" s="28" t="s">
        <v>299</v>
      </c>
      <c r="C311" s="36" t="s">
        <v>140</v>
      </c>
      <c r="D311" s="38">
        <v>65.5</v>
      </c>
      <c r="E311" s="38">
        <v>65.5</v>
      </c>
      <c r="F311" s="38">
        <v>65.5</v>
      </c>
      <c r="G311" s="38">
        <v>65.5</v>
      </c>
      <c r="H311" s="38">
        <v>65.5</v>
      </c>
      <c r="I311" s="38">
        <v>131.9</v>
      </c>
      <c r="J311" s="38">
        <v>326.89999999999998</v>
      </c>
      <c r="K311" s="47"/>
      <c r="L311" s="47"/>
      <c r="M311" s="47"/>
    </row>
    <row r="312" spans="1:13" ht="15" customHeight="1">
      <c r="A312" s="52"/>
      <c r="B312" s="56" t="s">
        <v>158</v>
      </c>
      <c r="C312" s="56"/>
      <c r="D312" s="56"/>
      <c r="E312" s="56"/>
      <c r="F312" s="56"/>
      <c r="G312" s="56"/>
      <c r="H312" s="56"/>
      <c r="I312" s="38">
        <f>I313+I314</f>
        <v>200</v>
      </c>
      <c r="J312" s="38">
        <f t="shared" ref="J312" si="82">J313+J314</f>
        <v>1387.9</v>
      </c>
      <c r="K312" s="47"/>
      <c r="L312" s="47"/>
      <c r="M312" s="47"/>
    </row>
    <row r="313" spans="1:13" ht="27.6" customHeight="1">
      <c r="A313" s="52"/>
      <c r="B313" s="28" t="s">
        <v>159</v>
      </c>
      <c r="C313" s="36" t="s">
        <v>140</v>
      </c>
      <c r="D313" s="38">
        <v>176.6</v>
      </c>
      <c r="E313" s="38">
        <v>162</v>
      </c>
      <c r="F313" s="38">
        <v>270</v>
      </c>
      <c r="G313" s="38">
        <v>280</v>
      </c>
      <c r="H313" s="38">
        <v>280</v>
      </c>
      <c r="I313" s="38">
        <v>70.5</v>
      </c>
      <c r="J313" s="38">
        <v>720.6</v>
      </c>
      <c r="K313" s="47"/>
      <c r="L313" s="47"/>
      <c r="M313" s="47"/>
    </row>
    <row r="314" spans="1:13" ht="27" customHeight="1">
      <c r="A314" s="52"/>
      <c r="B314" s="28" t="s">
        <v>160</v>
      </c>
      <c r="C314" s="36" t="s">
        <v>140</v>
      </c>
      <c r="D314" s="38">
        <v>323.7</v>
      </c>
      <c r="E314" s="38">
        <v>150</v>
      </c>
      <c r="F314" s="38">
        <v>360</v>
      </c>
      <c r="G314" s="38">
        <v>370</v>
      </c>
      <c r="H314" s="38">
        <v>370</v>
      </c>
      <c r="I314" s="38">
        <v>129.5</v>
      </c>
      <c r="J314" s="38">
        <v>667.3</v>
      </c>
      <c r="K314" s="47"/>
      <c r="L314" s="47"/>
      <c r="M314" s="47"/>
    </row>
    <row r="315" spans="1:13" ht="24" customHeight="1">
      <c r="A315" s="55" t="s">
        <v>10</v>
      </c>
      <c r="B315" s="55"/>
      <c r="C315" s="55"/>
      <c r="D315" s="55"/>
      <c r="E315" s="55"/>
      <c r="F315" s="55"/>
      <c r="G315" s="55"/>
      <c r="H315" s="55"/>
      <c r="I315" s="14">
        <f>I316</f>
        <v>13095.6</v>
      </c>
      <c r="J315" s="14">
        <f t="shared" ref="J315:M315" si="83">J316</f>
        <v>17018</v>
      </c>
      <c r="K315" s="14">
        <f t="shared" si="83"/>
        <v>17018</v>
      </c>
      <c r="L315" s="14">
        <f t="shared" si="83"/>
        <v>17018</v>
      </c>
      <c r="M315" s="14">
        <f t="shared" si="83"/>
        <v>17018</v>
      </c>
    </row>
    <row r="316" spans="1:13" ht="69.75" customHeight="1">
      <c r="A316" s="52" t="s">
        <v>4</v>
      </c>
      <c r="B316" s="48" t="s">
        <v>62</v>
      </c>
      <c r="C316" s="48"/>
      <c r="D316" s="48"/>
      <c r="E316" s="48"/>
      <c r="F316" s="48"/>
      <c r="G316" s="48"/>
      <c r="H316" s="48"/>
      <c r="I316" s="38">
        <f t="shared" ref="I316:M316" si="84">I317+I321</f>
        <v>13095.6</v>
      </c>
      <c r="J316" s="38">
        <f t="shared" si="84"/>
        <v>17018</v>
      </c>
      <c r="K316" s="38">
        <f t="shared" si="84"/>
        <v>17018</v>
      </c>
      <c r="L316" s="38">
        <f t="shared" si="84"/>
        <v>17018</v>
      </c>
      <c r="M316" s="38">
        <f t="shared" si="84"/>
        <v>17018</v>
      </c>
    </row>
    <row r="317" spans="1:13" ht="15.75" customHeight="1">
      <c r="A317" s="52"/>
      <c r="B317" s="50" t="s">
        <v>52</v>
      </c>
      <c r="C317" s="50"/>
      <c r="D317" s="50"/>
      <c r="E317" s="50"/>
      <c r="F317" s="50"/>
      <c r="G317" s="50"/>
      <c r="H317" s="50"/>
      <c r="I317" s="38">
        <f t="shared" ref="I317:M317" si="85">I318+I319+I320</f>
        <v>13095.6</v>
      </c>
      <c r="J317" s="38">
        <f t="shared" si="85"/>
        <v>17018</v>
      </c>
      <c r="K317" s="38">
        <f t="shared" si="85"/>
        <v>17018</v>
      </c>
      <c r="L317" s="38">
        <f t="shared" si="85"/>
        <v>17018</v>
      </c>
      <c r="M317" s="38">
        <f t="shared" si="85"/>
        <v>17018</v>
      </c>
    </row>
    <row r="318" spans="1:13" ht="66" customHeight="1">
      <c r="A318" s="52"/>
      <c r="B318" s="36" t="s">
        <v>120</v>
      </c>
      <c r="C318" s="36" t="s">
        <v>121</v>
      </c>
      <c r="D318" s="17">
        <v>4</v>
      </c>
      <c r="E318" s="17">
        <v>4</v>
      </c>
      <c r="F318" s="17">
        <v>4</v>
      </c>
      <c r="G318" s="17">
        <v>4</v>
      </c>
      <c r="H318" s="17">
        <v>4</v>
      </c>
      <c r="I318" s="38">
        <v>1820.8</v>
      </c>
      <c r="J318" s="38">
        <v>1882.8</v>
      </c>
      <c r="K318" s="38">
        <v>1882.8</v>
      </c>
      <c r="L318" s="38">
        <v>1882.8</v>
      </c>
      <c r="M318" s="38">
        <v>1882.8</v>
      </c>
    </row>
    <row r="319" spans="1:13" ht="75" customHeight="1">
      <c r="A319" s="52"/>
      <c r="B319" s="36" t="s">
        <v>122</v>
      </c>
      <c r="C319" s="36" t="s">
        <v>123</v>
      </c>
      <c r="D319" s="17">
        <v>30</v>
      </c>
      <c r="E319" s="17">
        <v>31</v>
      </c>
      <c r="F319" s="17">
        <v>31</v>
      </c>
      <c r="G319" s="17">
        <v>31</v>
      </c>
      <c r="H319" s="17">
        <v>31</v>
      </c>
      <c r="I319" s="38">
        <v>10689.2</v>
      </c>
      <c r="J319" s="38">
        <v>14527.8</v>
      </c>
      <c r="K319" s="38">
        <v>14527.8</v>
      </c>
      <c r="L319" s="38">
        <v>14527.8</v>
      </c>
      <c r="M319" s="38">
        <v>14527.8</v>
      </c>
    </row>
    <row r="320" spans="1:13" ht="39.75" customHeight="1">
      <c r="A320" s="52"/>
      <c r="B320" s="36" t="s">
        <v>124</v>
      </c>
      <c r="C320" s="36" t="s">
        <v>125</v>
      </c>
      <c r="D320" s="17">
        <v>1</v>
      </c>
      <c r="E320" s="17">
        <v>1</v>
      </c>
      <c r="F320" s="17">
        <v>1</v>
      </c>
      <c r="G320" s="17">
        <v>1</v>
      </c>
      <c r="H320" s="17">
        <v>1</v>
      </c>
      <c r="I320" s="38">
        <v>585.6</v>
      </c>
      <c r="J320" s="38">
        <v>607.4</v>
      </c>
      <c r="K320" s="38">
        <v>607.4</v>
      </c>
      <c r="L320" s="38">
        <v>607.4</v>
      </c>
      <c r="M320" s="38">
        <v>607.4</v>
      </c>
    </row>
    <row r="321" spans="1:13" ht="40.5" customHeight="1">
      <c r="A321" s="35" t="s">
        <v>4</v>
      </c>
      <c r="B321" s="48" t="s">
        <v>49</v>
      </c>
      <c r="C321" s="48"/>
      <c r="D321" s="48"/>
      <c r="E321" s="48"/>
      <c r="F321" s="48"/>
      <c r="G321" s="48"/>
      <c r="H321" s="48"/>
      <c r="I321" s="38">
        <v>0</v>
      </c>
      <c r="J321" s="38">
        <v>0</v>
      </c>
      <c r="K321" s="38">
        <v>0</v>
      </c>
      <c r="L321" s="38">
        <v>0</v>
      </c>
      <c r="M321" s="38">
        <v>0</v>
      </c>
    </row>
    <row r="322" spans="1:13" ht="24" customHeight="1">
      <c r="A322" s="55" t="s">
        <v>11</v>
      </c>
      <c r="B322" s="55"/>
      <c r="C322" s="55"/>
      <c r="D322" s="55"/>
      <c r="E322" s="55"/>
      <c r="F322" s="55"/>
      <c r="G322" s="55"/>
      <c r="H322" s="55"/>
      <c r="I322" s="14">
        <f>I323+I335</f>
        <v>66425.5</v>
      </c>
      <c r="J322" s="14">
        <f t="shared" ref="J322:M322" si="86">J323+J335</f>
        <v>50910.3</v>
      </c>
      <c r="K322" s="14">
        <f t="shared" si="86"/>
        <v>50910.299999999996</v>
      </c>
      <c r="L322" s="14">
        <f t="shared" si="86"/>
        <v>50910.299999999996</v>
      </c>
      <c r="M322" s="14">
        <f t="shared" si="86"/>
        <v>50910.299999999996</v>
      </c>
    </row>
    <row r="323" spans="1:13" ht="35.25" customHeight="1">
      <c r="A323" s="52" t="s">
        <v>3</v>
      </c>
      <c r="B323" s="48" t="s">
        <v>66</v>
      </c>
      <c r="C323" s="48"/>
      <c r="D323" s="48"/>
      <c r="E323" s="48"/>
      <c r="F323" s="48"/>
      <c r="G323" s="48"/>
      <c r="H323" s="48"/>
      <c r="I323" s="38">
        <f t="shared" ref="I323:M323" si="87">I324+I326+I334</f>
        <v>55218.9</v>
      </c>
      <c r="J323" s="38">
        <f t="shared" si="87"/>
        <v>37194.6</v>
      </c>
      <c r="K323" s="38">
        <f t="shared" si="87"/>
        <v>37063.699999999997</v>
      </c>
      <c r="L323" s="38">
        <f t="shared" si="87"/>
        <v>37063.699999999997</v>
      </c>
      <c r="M323" s="38">
        <f t="shared" si="87"/>
        <v>37063.699999999997</v>
      </c>
    </row>
    <row r="324" spans="1:13" ht="19.5" customHeight="1">
      <c r="A324" s="52"/>
      <c r="B324" s="50" t="s">
        <v>48</v>
      </c>
      <c r="C324" s="50"/>
      <c r="D324" s="50"/>
      <c r="E324" s="50"/>
      <c r="F324" s="50"/>
      <c r="G324" s="50"/>
      <c r="H324" s="50"/>
      <c r="I324" s="38">
        <f t="shared" ref="I324:M324" si="88">I325</f>
        <v>4047.98</v>
      </c>
      <c r="J324" s="38">
        <f t="shared" si="88"/>
        <v>4545.99</v>
      </c>
      <c r="K324" s="38">
        <f t="shared" si="88"/>
        <v>4552.7</v>
      </c>
      <c r="L324" s="38">
        <f t="shared" si="88"/>
        <v>4552.7</v>
      </c>
      <c r="M324" s="38">
        <f t="shared" si="88"/>
        <v>4552.7</v>
      </c>
    </row>
    <row r="325" spans="1:13" ht="60.75" customHeight="1">
      <c r="A325" s="52"/>
      <c r="B325" s="36" t="s">
        <v>87</v>
      </c>
      <c r="C325" s="36" t="s">
        <v>88</v>
      </c>
      <c r="D325" s="12">
        <v>213</v>
      </c>
      <c r="E325" s="12">
        <v>217</v>
      </c>
      <c r="F325" s="12">
        <v>217</v>
      </c>
      <c r="G325" s="12">
        <v>217</v>
      </c>
      <c r="H325" s="12">
        <v>217</v>
      </c>
      <c r="I325" s="38">
        <v>4047.98</v>
      </c>
      <c r="J325" s="38">
        <v>4545.99</v>
      </c>
      <c r="K325" s="38">
        <v>4552.7</v>
      </c>
      <c r="L325" s="13">
        <v>4552.7</v>
      </c>
      <c r="M325" s="38">
        <v>4552.7</v>
      </c>
    </row>
    <row r="326" spans="1:13" ht="23.25" customHeight="1">
      <c r="A326" s="52"/>
      <c r="B326" s="50" t="s">
        <v>52</v>
      </c>
      <c r="C326" s="50"/>
      <c r="D326" s="50"/>
      <c r="E326" s="50"/>
      <c r="F326" s="50"/>
      <c r="G326" s="50"/>
      <c r="H326" s="50"/>
      <c r="I326" s="38">
        <f t="shared" ref="I326:M326" si="89">SUM(I327:I333)</f>
        <v>48278.5</v>
      </c>
      <c r="J326" s="38">
        <f t="shared" si="89"/>
        <v>30551.679999999997</v>
      </c>
      <c r="K326" s="38">
        <f t="shared" si="89"/>
        <v>30378</v>
      </c>
      <c r="L326" s="38">
        <f t="shared" si="89"/>
        <v>30378</v>
      </c>
      <c r="M326" s="38">
        <f t="shared" si="89"/>
        <v>30378</v>
      </c>
    </row>
    <row r="327" spans="1:13" ht="61.5" customHeight="1">
      <c r="A327" s="52"/>
      <c r="B327" s="56" t="s">
        <v>90</v>
      </c>
      <c r="C327" s="36" t="s">
        <v>300</v>
      </c>
      <c r="D327" s="12">
        <v>736891</v>
      </c>
      <c r="E327" s="12">
        <v>436999</v>
      </c>
      <c r="F327" s="12">
        <v>400000</v>
      </c>
      <c r="G327" s="12">
        <v>400000</v>
      </c>
      <c r="H327" s="12">
        <v>400000</v>
      </c>
      <c r="I327" s="38">
        <v>6093.5</v>
      </c>
      <c r="J327" s="38">
        <v>7549.96</v>
      </c>
      <c r="K327" s="38">
        <v>7520</v>
      </c>
      <c r="L327" s="13">
        <v>7520</v>
      </c>
      <c r="M327" s="38">
        <v>7520</v>
      </c>
    </row>
    <row r="328" spans="1:13" ht="96" customHeight="1">
      <c r="A328" s="52"/>
      <c r="B328" s="56"/>
      <c r="C328" s="36" t="s">
        <v>91</v>
      </c>
      <c r="D328" s="12">
        <v>424733</v>
      </c>
      <c r="E328" s="12">
        <v>417436</v>
      </c>
      <c r="F328" s="12">
        <v>424022</v>
      </c>
      <c r="G328" s="12">
        <v>424022</v>
      </c>
      <c r="H328" s="12">
        <v>424022</v>
      </c>
      <c r="I328" s="38">
        <v>16348.7</v>
      </c>
      <c r="J328" s="38">
        <v>13411.72</v>
      </c>
      <c r="K328" s="38">
        <v>13246.4</v>
      </c>
      <c r="L328" s="13">
        <v>13246.4</v>
      </c>
      <c r="M328" s="38">
        <v>13246.4</v>
      </c>
    </row>
    <row r="329" spans="1:13" ht="30.75" customHeight="1">
      <c r="A329" s="52"/>
      <c r="B329" s="56"/>
      <c r="C329" s="36" t="s">
        <v>92</v>
      </c>
      <c r="D329" s="12">
        <v>4</v>
      </c>
      <c r="E329" s="12">
        <v>4</v>
      </c>
      <c r="F329" s="12">
        <v>4</v>
      </c>
      <c r="G329" s="12">
        <v>4</v>
      </c>
      <c r="H329" s="12">
        <v>4</v>
      </c>
      <c r="I329" s="38">
        <v>6498</v>
      </c>
      <c r="J329" s="38">
        <v>8743.17</v>
      </c>
      <c r="K329" s="38">
        <v>8758.7999999999993</v>
      </c>
      <c r="L329" s="13">
        <v>8758.7999999999993</v>
      </c>
      <c r="M329" s="38">
        <v>8758.7999999999993</v>
      </c>
    </row>
    <row r="330" spans="1:13" ht="33.75" customHeight="1">
      <c r="A330" s="52"/>
      <c r="B330" s="56"/>
      <c r="C330" s="36" t="s">
        <v>93</v>
      </c>
      <c r="D330" s="12">
        <v>8600</v>
      </c>
      <c r="E330" s="12">
        <v>22484</v>
      </c>
      <c r="F330" s="12">
        <v>32484</v>
      </c>
      <c r="G330" s="12">
        <v>42484</v>
      </c>
      <c r="H330" s="12">
        <v>42484</v>
      </c>
      <c r="I330" s="38">
        <v>106.6</v>
      </c>
      <c r="J330" s="38">
        <v>104.76</v>
      </c>
      <c r="K330" s="38">
        <v>103.3</v>
      </c>
      <c r="L330" s="13">
        <v>103.3</v>
      </c>
      <c r="M330" s="38">
        <v>103.3</v>
      </c>
    </row>
    <row r="331" spans="1:13" ht="123" customHeight="1">
      <c r="A331" s="52"/>
      <c r="B331" s="36" t="s">
        <v>94</v>
      </c>
      <c r="C331" s="36" t="s">
        <v>95</v>
      </c>
      <c r="D331" s="12">
        <v>143990</v>
      </c>
      <c r="E331" s="12">
        <v>143990</v>
      </c>
      <c r="F331" s="12">
        <v>143990</v>
      </c>
      <c r="G331" s="12">
        <v>143990</v>
      </c>
      <c r="H331" s="12">
        <v>143990</v>
      </c>
      <c r="I331" s="38">
        <v>353.6</v>
      </c>
      <c r="J331" s="38">
        <v>366.68</v>
      </c>
      <c r="K331" s="38">
        <v>370.1</v>
      </c>
      <c r="L331" s="13">
        <v>370.1</v>
      </c>
      <c r="M331" s="38">
        <v>370.1</v>
      </c>
    </row>
    <row r="332" spans="1:13" ht="121.5" customHeight="1">
      <c r="A332" s="52" t="s">
        <v>287</v>
      </c>
      <c r="B332" s="36" t="s">
        <v>310</v>
      </c>
      <c r="C332" s="36" t="s">
        <v>89</v>
      </c>
      <c r="D332" s="12">
        <v>3244</v>
      </c>
      <c r="E332" s="12">
        <v>2714</v>
      </c>
      <c r="F332" s="12">
        <v>2200</v>
      </c>
      <c r="G332" s="12">
        <v>2200</v>
      </c>
      <c r="H332" s="12">
        <v>2200</v>
      </c>
      <c r="I332" s="38">
        <v>358.5</v>
      </c>
      <c r="J332" s="38">
        <v>375.39</v>
      </c>
      <c r="K332" s="38">
        <v>379.4</v>
      </c>
      <c r="L332" s="13">
        <v>379.4</v>
      </c>
      <c r="M332" s="38">
        <v>379.4</v>
      </c>
    </row>
    <row r="333" spans="1:13" ht="71.25" customHeight="1">
      <c r="A333" s="52"/>
      <c r="B333" s="36" t="s">
        <v>96</v>
      </c>
      <c r="C333" s="36" t="s">
        <v>83</v>
      </c>
      <c r="D333" s="12">
        <v>1</v>
      </c>
      <c r="E333" s="38" t="s">
        <v>319</v>
      </c>
      <c r="F333" s="12" t="s">
        <v>319</v>
      </c>
      <c r="G333" s="12" t="s">
        <v>319</v>
      </c>
      <c r="H333" s="12" t="s">
        <v>319</v>
      </c>
      <c r="I333" s="38">
        <v>18519.599999999999</v>
      </c>
      <c r="J333" s="47" t="s">
        <v>331</v>
      </c>
      <c r="K333" s="47"/>
      <c r="L333" s="47"/>
      <c r="M333" s="47"/>
    </row>
    <row r="334" spans="1:13" ht="41.25" customHeight="1">
      <c r="A334" s="52"/>
      <c r="B334" s="48" t="s">
        <v>49</v>
      </c>
      <c r="C334" s="48"/>
      <c r="D334" s="48"/>
      <c r="E334" s="48"/>
      <c r="F334" s="48"/>
      <c r="G334" s="48"/>
      <c r="H334" s="48"/>
      <c r="I334" s="38">
        <v>2892.42</v>
      </c>
      <c r="J334" s="38">
        <v>2096.9299999999998</v>
      </c>
      <c r="K334" s="38">
        <v>2133</v>
      </c>
      <c r="L334" s="13">
        <v>2133</v>
      </c>
      <c r="M334" s="38">
        <v>2133</v>
      </c>
    </row>
    <row r="335" spans="1:13" ht="37.5" customHeight="1">
      <c r="A335" s="52"/>
      <c r="B335" s="48" t="s">
        <v>97</v>
      </c>
      <c r="C335" s="48"/>
      <c r="D335" s="48"/>
      <c r="E335" s="48"/>
      <c r="F335" s="48"/>
      <c r="G335" s="48"/>
      <c r="H335" s="48"/>
      <c r="I335" s="38">
        <f>I336+I341</f>
        <v>11206.599999999999</v>
      </c>
      <c r="J335" s="38">
        <f t="shared" ref="J335:M335" si="90">J336+J341</f>
        <v>13715.7</v>
      </c>
      <c r="K335" s="38">
        <f t="shared" si="90"/>
        <v>13846.599999999999</v>
      </c>
      <c r="L335" s="38">
        <f t="shared" si="90"/>
        <v>13846.599999999999</v>
      </c>
      <c r="M335" s="38">
        <f t="shared" si="90"/>
        <v>13846.599999999999</v>
      </c>
    </row>
    <row r="336" spans="1:13" ht="22.5" customHeight="1">
      <c r="A336" s="52"/>
      <c r="B336" s="50" t="s">
        <v>52</v>
      </c>
      <c r="C336" s="50"/>
      <c r="D336" s="50"/>
      <c r="E336" s="50"/>
      <c r="F336" s="50"/>
      <c r="G336" s="50"/>
      <c r="H336" s="50"/>
      <c r="I336" s="38">
        <f t="shared" ref="I336:M336" si="91">SUM(I337:I340)</f>
        <v>10306.799999999999</v>
      </c>
      <c r="J336" s="38">
        <f t="shared" si="91"/>
        <v>12782.09</v>
      </c>
      <c r="K336" s="38">
        <f t="shared" si="91"/>
        <v>13004.599999999999</v>
      </c>
      <c r="L336" s="38">
        <f t="shared" si="91"/>
        <v>13004.599999999999</v>
      </c>
      <c r="M336" s="38">
        <f t="shared" si="91"/>
        <v>13004.599999999999</v>
      </c>
    </row>
    <row r="337" spans="1:16" ht="63" customHeight="1">
      <c r="A337" s="52"/>
      <c r="B337" s="36" t="s">
        <v>98</v>
      </c>
      <c r="C337" s="36" t="s">
        <v>99</v>
      </c>
      <c r="D337" s="17">
        <v>395</v>
      </c>
      <c r="E337" s="17">
        <v>332</v>
      </c>
      <c r="F337" s="17">
        <v>352</v>
      </c>
      <c r="G337" s="17">
        <v>352</v>
      </c>
      <c r="H337" s="17">
        <v>352</v>
      </c>
      <c r="I337" s="38">
        <v>1113.0999999999999</v>
      </c>
      <c r="J337" s="38">
        <v>1574.45</v>
      </c>
      <c r="K337" s="38">
        <v>1754.8</v>
      </c>
      <c r="L337" s="38">
        <v>1754.8</v>
      </c>
      <c r="M337" s="38">
        <v>1754.8</v>
      </c>
    </row>
    <row r="338" spans="1:16" ht="61.5" customHeight="1">
      <c r="A338" s="52"/>
      <c r="B338" s="36" t="s">
        <v>100</v>
      </c>
      <c r="C338" s="36" t="s">
        <v>101</v>
      </c>
      <c r="D338" s="17">
        <v>437</v>
      </c>
      <c r="E338" s="17">
        <v>412</v>
      </c>
      <c r="F338" s="17">
        <v>412</v>
      </c>
      <c r="G338" s="17">
        <v>412</v>
      </c>
      <c r="H338" s="17">
        <v>412</v>
      </c>
      <c r="I338" s="38">
        <v>1922.6</v>
      </c>
      <c r="J338" s="38">
        <v>1674.39</v>
      </c>
      <c r="K338" s="38">
        <v>1680.5</v>
      </c>
      <c r="L338" s="13">
        <v>1680.5</v>
      </c>
      <c r="M338" s="38">
        <v>1680.5</v>
      </c>
    </row>
    <row r="339" spans="1:16" ht="30" customHeight="1">
      <c r="A339" s="52"/>
      <c r="B339" s="51" t="s">
        <v>102</v>
      </c>
      <c r="C339" s="36" t="s">
        <v>103</v>
      </c>
      <c r="D339" s="12">
        <v>3105</v>
      </c>
      <c r="E339" s="12">
        <v>2964</v>
      </c>
      <c r="F339" s="12">
        <v>2964</v>
      </c>
      <c r="G339" s="12">
        <v>2964</v>
      </c>
      <c r="H339" s="12">
        <v>2964</v>
      </c>
      <c r="I339" s="38">
        <v>5453.3</v>
      </c>
      <c r="J339" s="38">
        <v>6863.62</v>
      </c>
      <c r="K339" s="38">
        <v>6890</v>
      </c>
      <c r="L339" s="13">
        <v>6890</v>
      </c>
      <c r="M339" s="38">
        <v>6890</v>
      </c>
    </row>
    <row r="340" spans="1:16" ht="31.5" customHeight="1">
      <c r="A340" s="52"/>
      <c r="B340" s="51"/>
      <c r="C340" s="36" t="s">
        <v>83</v>
      </c>
      <c r="D340" s="12">
        <v>1</v>
      </c>
      <c r="E340" s="12">
        <v>1</v>
      </c>
      <c r="F340" s="12">
        <v>1</v>
      </c>
      <c r="G340" s="12">
        <v>1</v>
      </c>
      <c r="H340" s="12">
        <v>1</v>
      </c>
      <c r="I340" s="38">
        <v>1817.8</v>
      </c>
      <c r="J340" s="38">
        <v>2669.63</v>
      </c>
      <c r="K340" s="38">
        <v>2679.3</v>
      </c>
      <c r="L340" s="13">
        <v>2679.3</v>
      </c>
      <c r="M340" s="38">
        <v>2679.3</v>
      </c>
    </row>
    <row r="341" spans="1:16" ht="43.5" customHeight="1">
      <c r="A341" s="52"/>
      <c r="B341" s="48" t="s">
        <v>49</v>
      </c>
      <c r="C341" s="48"/>
      <c r="D341" s="48"/>
      <c r="E341" s="48"/>
      <c r="F341" s="48"/>
      <c r="G341" s="48"/>
      <c r="H341" s="48"/>
      <c r="I341" s="38">
        <v>899.8</v>
      </c>
      <c r="J341" s="38">
        <v>933.61</v>
      </c>
      <c r="K341" s="38">
        <v>842</v>
      </c>
      <c r="L341" s="13">
        <v>842</v>
      </c>
      <c r="M341" s="17">
        <v>842</v>
      </c>
    </row>
    <row r="342" spans="1:16" ht="33.75" customHeight="1">
      <c r="A342" s="55" t="s">
        <v>335</v>
      </c>
      <c r="B342" s="55"/>
      <c r="C342" s="55"/>
      <c r="D342" s="55"/>
      <c r="E342" s="55"/>
      <c r="F342" s="55"/>
      <c r="G342" s="55"/>
      <c r="H342" s="55"/>
      <c r="I342" s="14">
        <f>I344+I350+I362+I366+I356</f>
        <v>175434.5</v>
      </c>
      <c r="J342" s="14">
        <f t="shared" ref="J342:M342" si="92">J344+J350+J362+J366+J356</f>
        <v>187445.90000000002</v>
      </c>
      <c r="K342" s="14">
        <f t="shared" si="92"/>
        <v>188406.60000000003</v>
      </c>
      <c r="L342" s="14">
        <f t="shared" si="92"/>
        <v>188406.60000000003</v>
      </c>
      <c r="M342" s="14">
        <f t="shared" si="92"/>
        <v>188406.60000000003</v>
      </c>
      <c r="N342" s="6"/>
      <c r="O342" s="6"/>
      <c r="P342" s="6"/>
    </row>
    <row r="343" spans="1:16" ht="22.5" hidden="1" customHeight="1">
      <c r="A343" s="53" t="s">
        <v>18</v>
      </c>
      <c r="B343" s="53"/>
      <c r="C343" s="53"/>
      <c r="D343" s="53"/>
      <c r="E343" s="53"/>
      <c r="F343" s="53"/>
      <c r="G343" s="42"/>
      <c r="H343" s="42"/>
      <c r="I343" s="5" t="e">
        <f>#REF!</f>
        <v>#REF!</v>
      </c>
      <c r="J343" s="5"/>
      <c r="K343" s="5"/>
      <c r="L343" s="5"/>
      <c r="M343" s="5" t="e">
        <f>#REF!</f>
        <v>#REF!</v>
      </c>
    </row>
    <row r="344" spans="1:16" ht="33.75" customHeight="1">
      <c r="A344" s="52" t="s">
        <v>4</v>
      </c>
      <c r="B344" s="48" t="s">
        <v>334</v>
      </c>
      <c r="C344" s="48"/>
      <c r="D344" s="48"/>
      <c r="E344" s="48"/>
      <c r="F344" s="48"/>
      <c r="G344" s="48"/>
      <c r="H344" s="48"/>
      <c r="I344" s="38">
        <f t="shared" ref="I344:M344" si="93">I345+I347+I349</f>
        <v>1934.1999999999998</v>
      </c>
      <c r="J344" s="38">
        <f t="shared" si="93"/>
        <v>2123.2000000000003</v>
      </c>
      <c r="K344" s="38">
        <f t="shared" si="93"/>
        <v>3306.1</v>
      </c>
      <c r="L344" s="38">
        <f t="shared" si="93"/>
        <v>3083.9</v>
      </c>
      <c r="M344" s="38">
        <f t="shared" si="93"/>
        <v>3306.1</v>
      </c>
    </row>
    <row r="345" spans="1:16" ht="21" customHeight="1">
      <c r="A345" s="52"/>
      <c r="B345" s="50" t="s">
        <v>48</v>
      </c>
      <c r="C345" s="50"/>
      <c r="D345" s="50"/>
      <c r="E345" s="50"/>
      <c r="F345" s="50"/>
      <c r="G345" s="37"/>
      <c r="H345" s="37"/>
      <c r="I345" s="38">
        <f t="shared" ref="I345:M345" si="94">I346</f>
        <v>897.9</v>
      </c>
      <c r="J345" s="38">
        <f t="shared" si="94"/>
        <v>2041.3</v>
      </c>
      <c r="K345" s="38">
        <f t="shared" si="94"/>
        <v>1321.3</v>
      </c>
      <c r="L345" s="38">
        <f t="shared" si="94"/>
        <v>1321.3</v>
      </c>
      <c r="M345" s="38">
        <f t="shared" si="94"/>
        <v>1321.3</v>
      </c>
    </row>
    <row r="346" spans="1:16" ht="118.5" customHeight="1">
      <c r="A346" s="52"/>
      <c r="B346" s="36" t="s">
        <v>306</v>
      </c>
      <c r="C346" s="36" t="s">
        <v>82</v>
      </c>
      <c r="D346" s="17">
        <v>334</v>
      </c>
      <c r="E346" s="17">
        <v>328</v>
      </c>
      <c r="F346" s="17">
        <v>500</v>
      </c>
      <c r="G346" s="17">
        <v>500</v>
      </c>
      <c r="H346" s="17">
        <v>500</v>
      </c>
      <c r="I346" s="38">
        <v>897.9</v>
      </c>
      <c r="J346" s="38">
        <v>2041.3</v>
      </c>
      <c r="K346" s="38">
        <v>1321.3</v>
      </c>
      <c r="L346" s="38">
        <v>1321.3</v>
      </c>
      <c r="M346" s="17">
        <v>1321.3</v>
      </c>
    </row>
    <row r="347" spans="1:16" ht="18.75" customHeight="1">
      <c r="A347" s="52"/>
      <c r="B347" s="50" t="s">
        <v>52</v>
      </c>
      <c r="C347" s="50"/>
      <c r="D347" s="50"/>
      <c r="E347" s="50"/>
      <c r="F347" s="50"/>
      <c r="G347" s="37"/>
      <c r="H347" s="37"/>
      <c r="I347" s="38">
        <f t="shared" ref="I347:M347" si="95">I348</f>
        <v>1034.8</v>
      </c>
      <c r="J347" s="38">
        <f t="shared" si="95"/>
        <v>69.5</v>
      </c>
      <c r="K347" s="38">
        <f t="shared" si="95"/>
        <v>1972.4</v>
      </c>
      <c r="L347" s="38">
        <f t="shared" si="95"/>
        <v>1750.2</v>
      </c>
      <c r="M347" s="38">
        <f t="shared" si="95"/>
        <v>1972.4</v>
      </c>
    </row>
    <row r="348" spans="1:16" ht="76.5" customHeight="1">
      <c r="A348" s="52"/>
      <c r="B348" s="36" t="s">
        <v>309</v>
      </c>
      <c r="C348" s="36" t="s">
        <v>83</v>
      </c>
      <c r="D348" s="17">
        <v>7</v>
      </c>
      <c r="E348" s="17">
        <v>3</v>
      </c>
      <c r="F348" s="17">
        <v>5</v>
      </c>
      <c r="G348" s="17">
        <v>4</v>
      </c>
      <c r="H348" s="17">
        <v>5</v>
      </c>
      <c r="I348" s="38">
        <v>1034.8</v>
      </c>
      <c r="J348" s="38">
        <v>69.5</v>
      </c>
      <c r="K348" s="38">
        <v>1972.4</v>
      </c>
      <c r="L348" s="38">
        <v>1750.2</v>
      </c>
      <c r="M348" s="38">
        <v>1972.4</v>
      </c>
    </row>
    <row r="349" spans="1:16" ht="33.75" customHeight="1">
      <c r="A349" s="52"/>
      <c r="B349" s="48" t="s">
        <v>49</v>
      </c>
      <c r="C349" s="48"/>
      <c r="D349" s="48"/>
      <c r="E349" s="48"/>
      <c r="F349" s="48"/>
      <c r="G349" s="48"/>
      <c r="H349" s="48"/>
      <c r="I349" s="38">
        <v>1.5</v>
      </c>
      <c r="J349" s="38">
        <v>12.4</v>
      </c>
      <c r="K349" s="38">
        <v>12.4</v>
      </c>
      <c r="L349" s="38">
        <v>12.4</v>
      </c>
      <c r="M349" s="38">
        <v>12.4</v>
      </c>
    </row>
    <row r="350" spans="1:16" ht="34.5" customHeight="1">
      <c r="A350" s="52"/>
      <c r="B350" s="48" t="s">
        <v>336</v>
      </c>
      <c r="C350" s="48"/>
      <c r="D350" s="48"/>
      <c r="E350" s="48"/>
      <c r="F350" s="48"/>
      <c r="G350" s="48"/>
      <c r="H350" s="48"/>
      <c r="I350" s="38">
        <f>I351+I353+I355</f>
        <v>3653.2</v>
      </c>
      <c r="J350" s="38">
        <f t="shared" ref="J350:M350" si="96">J351+J353+J355</f>
        <v>3507.3</v>
      </c>
      <c r="K350" s="38">
        <f t="shared" si="96"/>
        <v>3285.1000000000004</v>
      </c>
      <c r="L350" s="38">
        <f t="shared" si="96"/>
        <v>3507.3</v>
      </c>
      <c r="M350" s="38">
        <f t="shared" si="96"/>
        <v>3285.1000000000004</v>
      </c>
    </row>
    <row r="351" spans="1:16" ht="23.25" customHeight="1">
      <c r="A351" s="52"/>
      <c r="B351" s="50" t="s">
        <v>48</v>
      </c>
      <c r="C351" s="50"/>
      <c r="D351" s="50"/>
      <c r="E351" s="50"/>
      <c r="F351" s="50"/>
      <c r="G351" s="37"/>
      <c r="H351" s="37"/>
      <c r="I351" s="38">
        <f>I352</f>
        <v>1713.1</v>
      </c>
      <c r="J351" s="38">
        <f t="shared" ref="J351:M351" si="97">J352</f>
        <v>1303.3</v>
      </c>
      <c r="K351" s="38">
        <f t="shared" si="97"/>
        <v>1303.3</v>
      </c>
      <c r="L351" s="38">
        <f t="shared" si="97"/>
        <v>1303.3</v>
      </c>
      <c r="M351" s="38">
        <f t="shared" si="97"/>
        <v>1303.3</v>
      </c>
    </row>
    <row r="352" spans="1:16" ht="107.25" customHeight="1">
      <c r="A352" s="52"/>
      <c r="B352" s="36" t="s">
        <v>306</v>
      </c>
      <c r="C352" s="36" t="s">
        <v>82</v>
      </c>
      <c r="D352" s="17">
        <v>386</v>
      </c>
      <c r="E352" s="17">
        <v>345</v>
      </c>
      <c r="F352" s="17">
        <v>345</v>
      </c>
      <c r="G352" s="17">
        <v>345</v>
      </c>
      <c r="H352" s="17">
        <v>345</v>
      </c>
      <c r="I352" s="38">
        <v>1713.1</v>
      </c>
      <c r="J352" s="38">
        <v>1303.3</v>
      </c>
      <c r="K352" s="38">
        <v>1303.3</v>
      </c>
      <c r="L352" s="38">
        <v>1303.3</v>
      </c>
      <c r="M352" s="38">
        <v>1303.3</v>
      </c>
    </row>
    <row r="353" spans="1:13" ht="15.75" customHeight="1">
      <c r="A353" s="52"/>
      <c r="B353" s="67" t="s">
        <v>307</v>
      </c>
      <c r="C353" s="67"/>
      <c r="D353" s="67"/>
      <c r="E353" s="67"/>
      <c r="F353" s="67"/>
      <c r="G353" s="41"/>
      <c r="H353" s="41"/>
      <c r="I353" s="38">
        <f t="shared" ref="I353:M353" si="98">I354</f>
        <v>1934.6</v>
      </c>
      <c r="J353" s="38">
        <f t="shared" si="98"/>
        <v>2191.6999999999998</v>
      </c>
      <c r="K353" s="38">
        <f t="shared" si="98"/>
        <v>1969.5</v>
      </c>
      <c r="L353" s="38">
        <f t="shared" si="98"/>
        <v>2191.6999999999998</v>
      </c>
      <c r="M353" s="38">
        <f t="shared" si="98"/>
        <v>1969.5</v>
      </c>
    </row>
    <row r="354" spans="1:13" ht="51" customHeight="1">
      <c r="A354" s="52"/>
      <c r="B354" s="36" t="s">
        <v>81</v>
      </c>
      <c r="C354" s="36" t="s">
        <v>83</v>
      </c>
      <c r="D354" s="17">
        <v>24</v>
      </c>
      <c r="E354" s="17">
        <v>26</v>
      </c>
      <c r="F354" s="17">
        <v>24</v>
      </c>
      <c r="G354" s="17">
        <v>26</v>
      </c>
      <c r="H354" s="17">
        <v>24</v>
      </c>
      <c r="I354" s="38">
        <v>1934.6</v>
      </c>
      <c r="J354" s="38">
        <v>2191.6999999999998</v>
      </c>
      <c r="K354" s="38">
        <v>1969.5</v>
      </c>
      <c r="L354" s="38">
        <v>2191.6999999999998</v>
      </c>
      <c r="M354" s="38">
        <v>1969.5</v>
      </c>
    </row>
    <row r="355" spans="1:13" ht="32.25" customHeight="1">
      <c r="A355" s="52" t="s">
        <v>4</v>
      </c>
      <c r="B355" s="48" t="s">
        <v>49</v>
      </c>
      <c r="C355" s="48"/>
      <c r="D355" s="48"/>
      <c r="E355" s="48"/>
      <c r="F355" s="48"/>
      <c r="G355" s="48"/>
      <c r="H355" s="48"/>
      <c r="I355" s="38">
        <v>5.5</v>
      </c>
      <c r="J355" s="38">
        <v>12.3</v>
      </c>
      <c r="K355" s="38">
        <v>12.3</v>
      </c>
      <c r="L355" s="38">
        <v>12.3</v>
      </c>
      <c r="M355" s="38">
        <v>12.3</v>
      </c>
    </row>
    <row r="356" spans="1:13" ht="34.5" customHeight="1">
      <c r="A356" s="52"/>
      <c r="B356" s="48" t="s">
        <v>308</v>
      </c>
      <c r="C356" s="48"/>
      <c r="D356" s="48"/>
      <c r="E356" s="48"/>
      <c r="F356" s="48"/>
      <c r="G356" s="48"/>
      <c r="H356" s="48"/>
      <c r="I356" s="38">
        <f t="shared" ref="I356:M356" si="99">I357+I359+I361</f>
        <v>2929.4</v>
      </c>
      <c r="J356" s="38">
        <f t="shared" si="99"/>
        <v>0</v>
      </c>
      <c r="K356" s="38">
        <f t="shared" si="99"/>
        <v>0</v>
      </c>
      <c r="L356" s="38">
        <f t="shared" si="99"/>
        <v>0</v>
      </c>
      <c r="M356" s="38">
        <f t="shared" si="99"/>
        <v>0</v>
      </c>
    </row>
    <row r="357" spans="1:13" ht="19.5" customHeight="1">
      <c r="A357" s="52"/>
      <c r="B357" s="50" t="s">
        <v>48</v>
      </c>
      <c r="C357" s="50"/>
      <c r="D357" s="50"/>
      <c r="E357" s="50"/>
      <c r="F357" s="50"/>
      <c r="G357" s="50"/>
      <c r="H357" s="50"/>
      <c r="I357" s="38">
        <f t="shared" ref="I357:M357" si="100">I358</f>
        <v>225</v>
      </c>
      <c r="J357" s="38">
        <f t="shared" si="100"/>
        <v>0</v>
      </c>
      <c r="K357" s="38">
        <f t="shared" si="100"/>
        <v>0</v>
      </c>
      <c r="L357" s="38">
        <f t="shared" si="100"/>
        <v>0</v>
      </c>
      <c r="M357" s="38">
        <f t="shared" si="100"/>
        <v>0</v>
      </c>
    </row>
    <row r="358" spans="1:13" ht="122.25" customHeight="1">
      <c r="A358" s="52"/>
      <c r="B358" s="36" t="s">
        <v>84</v>
      </c>
      <c r="C358" s="36" t="s">
        <v>85</v>
      </c>
      <c r="D358" s="17">
        <v>8</v>
      </c>
      <c r="E358" s="38" t="s">
        <v>319</v>
      </c>
      <c r="F358" s="17" t="s">
        <v>319</v>
      </c>
      <c r="G358" s="17" t="s">
        <v>319</v>
      </c>
      <c r="H358" s="17" t="s">
        <v>319</v>
      </c>
      <c r="I358" s="38">
        <v>225</v>
      </c>
      <c r="J358" s="38">
        <v>0</v>
      </c>
      <c r="K358" s="38">
        <v>0</v>
      </c>
      <c r="L358" s="38">
        <v>0</v>
      </c>
      <c r="M358" s="38">
        <v>0</v>
      </c>
    </row>
    <row r="359" spans="1:13" ht="22.5" customHeight="1">
      <c r="A359" s="52"/>
      <c r="B359" s="50" t="s">
        <v>52</v>
      </c>
      <c r="C359" s="50"/>
      <c r="D359" s="50"/>
      <c r="E359" s="50"/>
      <c r="F359" s="50"/>
      <c r="G359" s="50"/>
      <c r="H359" s="50"/>
      <c r="I359" s="38">
        <f t="shared" ref="I359:M359" si="101">I360</f>
        <v>2700</v>
      </c>
      <c r="J359" s="38">
        <f t="shared" si="101"/>
        <v>0</v>
      </c>
      <c r="K359" s="38">
        <f t="shared" si="101"/>
        <v>0</v>
      </c>
      <c r="L359" s="38">
        <f t="shared" si="101"/>
        <v>0</v>
      </c>
      <c r="M359" s="38">
        <f t="shared" si="101"/>
        <v>0</v>
      </c>
    </row>
    <row r="360" spans="1:13" ht="34.5" customHeight="1">
      <c r="A360" s="52"/>
      <c r="B360" s="36" t="s">
        <v>86</v>
      </c>
      <c r="C360" s="36" t="s">
        <v>83</v>
      </c>
      <c r="D360" s="17">
        <v>25</v>
      </c>
      <c r="E360" s="38" t="s">
        <v>319</v>
      </c>
      <c r="F360" s="17" t="s">
        <v>319</v>
      </c>
      <c r="G360" s="17" t="s">
        <v>319</v>
      </c>
      <c r="H360" s="17" t="s">
        <v>319</v>
      </c>
      <c r="I360" s="38">
        <v>2700</v>
      </c>
      <c r="J360" s="38">
        <v>0</v>
      </c>
      <c r="K360" s="38">
        <v>0</v>
      </c>
      <c r="L360" s="38">
        <v>0</v>
      </c>
      <c r="M360" s="38">
        <v>0</v>
      </c>
    </row>
    <row r="361" spans="1:13" ht="36.75" customHeight="1">
      <c r="A361" s="52"/>
      <c r="B361" s="48" t="s">
        <v>49</v>
      </c>
      <c r="C361" s="48"/>
      <c r="D361" s="48"/>
      <c r="E361" s="48"/>
      <c r="F361" s="48"/>
      <c r="G361" s="48"/>
      <c r="H361" s="48"/>
      <c r="I361" s="38">
        <v>4.4000000000000004</v>
      </c>
      <c r="J361" s="38">
        <v>0</v>
      </c>
      <c r="K361" s="38">
        <v>0</v>
      </c>
      <c r="L361" s="38">
        <v>0</v>
      </c>
      <c r="M361" s="38">
        <v>0</v>
      </c>
    </row>
    <row r="362" spans="1:13" ht="49.5" customHeight="1">
      <c r="A362" s="52"/>
      <c r="B362" s="48" t="s">
        <v>337</v>
      </c>
      <c r="C362" s="48"/>
      <c r="D362" s="48"/>
      <c r="E362" s="48"/>
      <c r="F362" s="48"/>
      <c r="G362" s="48"/>
      <c r="H362" s="48"/>
      <c r="I362" s="38">
        <f>I363+I365</f>
        <v>0</v>
      </c>
      <c r="J362" s="38">
        <f t="shared" ref="J362:M362" si="102">J363+J365</f>
        <v>2311.5</v>
      </c>
      <c r="K362" s="38">
        <f t="shared" si="102"/>
        <v>2311.5</v>
      </c>
      <c r="L362" s="38">
        <f t="shared" si="102"/>
        <v>2311.5</v>
      </c>
      <c r="M362" s="38">
        <f t="shared" si="102"/>
        <v>2311.5</v>
      </c>
    </row>
    <row r="363" spans="1:13" ht="22.5" customHeight="1">
      <c r="A363" s="52"/>
      <c r="B363" s="50" t="s">
        <v>52</v>
      </c>
      <c r="C363" s="50"/>
      <c r="D363" s="50"/>
      <c r="E363" s="50"/>
      <c r="F363" s="50"/>
      <c r="G363" s="50"/>
      <c r="H363" s="50"/>
      <c r="I363" s="38">
        <f>I364</f>
        <v>0</v>
      </c>
      <c r="J363" s="38">
        <f t="shared" ref="J363:M363" si="103">J364</f>
        <v>2299.1999999999998</v>
      </c>
      <c r="K363" s="38">
        <f t="shared" si="103"/>
        <v>2299.1999999999998</v>
      </c>
      <c r="L363" s="38">
        <f t="shared" si="103"/>
        <v>2299.1999999999998</v>
      </c>
      <c r="M363" s="38">
        <f t="shared" si="103"/>
        <v>2299.1999999999998</v>
      </c>
    </row>
    <row r="364" spans="1:13" ht="33.75" customHeight="1">
      <c r="A364" s="52"/>
      <c r="B364" s="36" t="s">
        <v>86</v>
      </c>
      <c r="C364" s="36" t="s">
        <v>83</v>
      </c>
      <c r="D364" s="17" t="s">
        <v>319</v>
      </c>
      <c r="E364" s="17">
        <v>22</v>
      </c>
      <c r="F364" s="17">
        <v>22</v>
      </c>
      <c r="G364" s="17">
        <v>22</v>
      </c>
      <c r="H364" s="17">
        <v>22</v>
      </c>
      <c r="I364" s="38">
        <v>0</v>
      </c>
      <c r="J364" s="38">
        <v>2299.1999999999998</v>
      </c>
      <c r="K364" s="38">
        <v>2299.1999999999998</v>
      </c>
      <c r="L364" s="38">
        <v>2299.1999999999998</v>
      </c>
      <c r="M364" s="38">
        <v>2299.1999999999998</v>
      </c>
    </row>
    <row r="365" spans="1:13" ht="40.5" customHeight="1">
      <c r="A365" s="52"/>
      <c r="B365" s="48" t="s">
        <v>49</v>
      </c>
      <c r="C365" s="48"/>
      <c r="D365" s="48"/>
      <c r="E365" s="48"/>
      <c r="F365" s="48"/>
      <c r="G365" s="48"/>
      <c r="H365" s="48"/>
      <c r="I365" s="38">
        <v>0</v>
      </c>
      <c r="J365" s="38">
        <v>12.3</v>
      </c>
      <c r="K365" s="38">
        <v>12.3</v>
      </c>
      <c r="L365" s="38">
        <v>12.3</v>
      </c>
      <c r="M365" s="38">
        <v>12.3</v>
      </c>
    </row>
    <row r="366" spans="1:13" ht="42.75" customHeight="1">
      <c r="A366" s="52"/>
      <c r="B366" s="48" t="s">
        <v>63</v>
      </c>
      <c r="C366" s="48"/>
      <c r="D366" s="48"/>
      <c r="E366" s="48"/>
      <c r="F366" s="48"/>
      <c r="G366" s="48"/>
      <c r="H366" s="48"/>
      <c r="I366" s="38">
        <f t="shared" ref="I366:M366" si="104">I367+I370</f>
        <v>166917.70000000001</v>
      </c>
      <c r="J366" s="38">
        <f t="shared" si="104"/>
        <v>179503.90000000002</v>
      </c>
      <c r="K366" s="38">
        <f t="shared" si="104"/>
        <v>179503.90000000002</v>
      </c>
      <c r="L366" s="38">
        <f t="shared" si="104"/>
        <v>179503.90000000002</v>
      </c>
      <c r="M366" s="38">
        <f t="shared" si="104"/>
        <v>179503.90000000002</v>
      </c>
    </row>
    <row r="367" spans="1:13" ht="15.75" customHeight="1">
      <c r="A367" s="52" t="s">
        <v>4</v>
      </c>
      <c r="B367" s="50" t="s">
        <v>52</v>
      </c>
      <c r="C367" s="50"/>
      <c r="D367" s="50"/>
      <c r="E367" s="50"/>
      <c r="F367" s="50"/>
      <c r="G367" s="50"/>
      <c r="H367" s="50"/>
      <c r="I367" s="38">
        <f t="shared" ref="I367:M367" si="105">I368+I369</f>
        <v>160741.70000000001</v>
      </c>
      <c r="J367" s="38">
        <f t="shared" si="105"/>
        <v>172606.40000000002</v>
      </c>
      <c r="K367" s="38">
        <f t="shared" si="105"/>
        <v>172606.40000000002</v>
      </c>
      <c r="L367" s="38">
        <f t="shared" si="105"/>
        <v>172606.40000000002</v>
      </c>
      <c r="M367" s="38">
        <f t="shared" si="105"/>
        <v>172606.40000000002</v>
      </c>
    </row>
    <row r="368" spans="1:13" ht="54.75" customHeight="1">
      <c r="A368" s="52"/>
      <c r="B368" s="36" t="s">
        <v>77</v>
      </c>
      <c r="C368" s="36" t="s">
        <v>79</v>
      </c>
      <c r="D368" s="30">
        <v>14.541600000000001</v>
      </c>
      <c r="E368" s="30">
        <v>14.541600000000001</v>
      </c>
      <c r="F368" s="30">
        <v>14.541600000000001</v>
      </c>
      <c r="G368" s="30">
        <v>14.541600000000001</v>
      </c>
      <c r="H368" s="30">
        <v>14.541600000000001</v>
      </c>
      <c r="I368" s="38">
        <v>71869.899999999994</v>
      </c>
      <c r="J368" s="38">
        <v>79667.3</v>
      </c>
      <c r="K368" s="38">
        <v>79667.3</v>
      </c>
      <c r="L368" s="38">
        <v>79667.3</v>
      </c>
      <c r="M368" s="38">
        <v>79667.3</v>
      </c>
    </row>
    <row r="369" spans="1:13" ht="42.75" customHeight="1">
      <c r="A369" s="52"/>
      <c r="B369" s="36" t="s">
        <v>78</v>
      </c>
      <c r="C369" s="36" t="s">
        <v>80</v>
      </c>
      <c r="D369" s="12">
        <v>187150</v>
      </c>
      <c r="E369" s="12">
        <v>187150</v>
      </c>
      <c r="F369" s="12">
        <v>187150</v>
      </c>
      <c r="G369" s="12">
        <v>187150</v>
      </c>
      <c r="H369" s="12">
        <v>187150</v>
      </c>
      <c r="I369" s="38">
        <v>88871.8</v>
      </c>
      <c r="J369" s="38">
        <v>92939.1</v>
      </c>
      <c r="K369" s="38">
        <v>92939.1</v>
      </c>
      <c r="L369" s="38">
        <v>92939.1</v>
      </c>
      <c r="M369" s="38">
        <v>92939.1</v>
      </c>
    </row>
    <row r="370" spans="1:13" ht="35.25" customHeight="1">
      <c r="A370" s="52"/>
      <c r="B370" s="48" t="s">
        <v>49</v>
      </c>
      <c r="C370" s="48"/>
      <c r="D370" s="48"/>
      <c r="E370" s="48"/>
      <c r="F370" s="48"/>
      <c r="G370" s="48"/>
      <c r="H370" s="48"/>
      <c r="I370" s="38">
        <v>6176</v>
      </c>
      <c r="J370" s="38">
        <v>6897.5</v>
      </c>
      <c r="K370" s="38">
        <v>6897.5</v>
      </c>
      <c r="L370" s="38">
        <v>6897.5</v>
      </c>
      <c r="M370" s="38">
        <v>6897.5</v>
      </c>
    </row>
    <row r="371" spans="1:13" ht="42.75" customHeight="1">
      <c r="A371" s="76" t="s">
        <v>378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</row>
    <row r="372" spans="1:13" ht="27" customHeight="1">
      <c r="A372" s="76" t="s">
        <v>379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</row>
    <row r="373" spans="1:13" ht="33" customHeight="1">
      <c r="A373" s="76" t="s">
        <v>380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</row>
    <row r="374" spans="1:13" ht="84.75" customHeight="1">
      <c r="A374" s="76" t="s">
        <v>381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</row>
    <row r="375" spans="1:13" ht="70.5" customHeight="1">
      <c r="A375" s="77" t="s">
        <v>382</v>
      </c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</row>
    <row r="376" spans="1:13" s="16" customFormat="1" ht="14.25" customHeight="1">
      <c r="A376" s="76" t="s">
        <v>383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</row>
    <row r="377" spans="1:13" s="16" customFormat="1" ht="20.25" customHeight="1">
      <c r="A377" s="76" t="s">
        <v>384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</row>
    <row r="378" spans="1:13" ht="20.25" customHeight="1">
      <c r="A378" s="76" t="s">
        <v>385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</row>
    <row r="379" spans="1:13" ht="17.25" customHeight="1">
      <c r="A379" s="76" t="s">
        <v>386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</row>
    <row r="380" spans="1:13" ht="17.25" customHeight="1">
      <c r="A380" s="76" t="s">
        <v>387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</row>
    <row r="381" spans="1:13" ht="17.25" customHeight="1">
      <c r="A381" s="76" t="s">
        <v>388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</row>
    <row r="382" spans="1:13" s="16" customFormat="1" ht="17.25" customHeight="1">
      <c r="A382" s="76" t="s">
        <v>389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</row>
    <row r="383" spans="1:13" ht="34.5" customHeight="1">
      <c r="A383" s="76" t="s">
        <v>390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</row>
    <row r="385" spans="1:13">
      <c r="A385" s="75"/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</row>
  </sheetData>
  <mergeCells count="320">
    <mergeCell ref="A385:M385"/>
    <mergeCell ref="A378:M378"/>
    <mergeCell ref="A379:M379"/>
    <mergeCell ref="A380:M380"/>
    <mergeCell ref="A381:M381"/>
    <mergeCell ref="A383:M383"/>
    <mergeCell ref="A382:M382"/>
    <mergeCell ref="B365:H365"/>
    <mergeCell ref="B366:H366"/>
    <mergeCell ref="B367:H367"/>
    <mergeCell ref="A153:A157"/>
    <mergeCell ref="B147:B148"/>
    <mergeCell ref="B370:H370"/>
    <mergeCell ref="B229:H229"/>
    <mergeCell ref="B324:H324"/>
    <mergeCell ref="A247:H247"/>
    <mergeCell ref="A248:A251"/>
    <mergeCell ref="B248:H248"/>
    <mergeCell ref="I248:I251"/>
    <mergeCell ref="B321:H321"/>
    <mergeCell ref="B263:B264"/>
    <mergeCell ref="B301:H301"/>
    <mergeCell ref="B316:H316"/>
    <mergeCell ref="B261:H261"/>
    <mergeCell ref="B271:H271"/>
    <mergeCell ref="B278:H278"/>
    <mergeCell ref="B279:H279"/>
    <mergeCell ref="B280:H280"/>
    <mergeCell ref="B284:H284"/>
    <mergeCell ref="B344:H344"/>
    <mergeCell ref="A342:H342"/>
    <mergeCell ref="B349:H349"/>
    <mergeCell ref="B350:H350"/>
    <mergeCell ref="B355:H355"/>
    <mergeCell ref="B183:H183"/>
    <mergeCell ref="B186:H186"/>
    <mergeCell ref="B253:H253"/>
    <mergeCell ref="B256:B257"/>
    <mergeCell ref="B260:H260"/>
    <mergeCell ref="B254:H254"/>
    <mergeCell ref="A101:H101"/>
    <mergeCell ref="B123:H123"/>
    <mergeCell ref="B115:H115"/>
    <mergeCell ref="B124:H124"/>
    <mergeCell ref="B125:H125"/>
    <mergeCell ref="B131:H131"/>
    <mergeCell ref="B143:H143"/>
    <mergeCell ref="A102:A105"/>
    <mergeCell ref="B108:H108"/>
    <mergeCell ref="B107:H107"/>
    <mergeCell ref="B102:H102"/>
    <mergeCell ref="B103:H103"/>
    <mergeCell ref="B109:H109"/>
    <mergeCell ref="B132:H132"/>
    <mergeCell ref="B149:B152"/>
    <mergeCell ref="A130:H130"/>
    <mergeCell ref="A176:A181"/>
    <mergeCell ref="B129:H129"/>
    <mergeCell ref="B190:H190"/>
    <mergeCell ref="B188:H188"/>
    <mergeCell ref="B200:B201"/>
    <mergeCell ref="M204:M205"/>
    <mergeCell ref="J230:M233"/>
    <mergeCell ref="A234:H234"/>
    <mergeCell ref="B236:H236"/>
    <mergeCell ref="J226:J227"/>
    <mergeCell ref="K226:K227"/>
    <mergeCell ref="J200:J201"/>
    <mergeCell ref="K200:K201"/>
    <mergeCell ref="J198:J199"/>
    <mergeCell ref="K198:K199"/>
    <mergeCell ref="J204:J205"/>
    <mergeCell ref="B230:H230"/>
    <mergeCell ref="B231:H231"/>
    <mergeCell ref="B233:H233"/>
    <mergeCell ref="A217:A229"/>
    <mergeCell ref="A230:A233"/>
    <mergeCell ref="A236:A239"/>
    <mergeCell ref="M169:M170"/>
    <mergeCell ref="A182:H182"/>
    <mergeCell ref="B161:H161"/>
    <mergeCell ref="B363:H363"/>
    <mergeCell ref="O198:O199"/>
    <mergeCell ref="B217:F217"/>
    <mergeCell ref="J158:M161"/>
    <mergeCell ref="B162:H162"/>
    <mergeCell ref="B163:H163"/>
    <mergeCell ref="B168:H168"/>
    <mergeCell ref="B173:H173"/>
    <mergeCell ref="J169:J170"/>
    <mergeCell ref="K169:K170"/>
    <mergeCell ref="B174:H174"/>
    <mergeCell ref="B175:H175"/>
    <mergeCell ref="B176:H176"/>
    <mergeCell ref="B177:B181"/>
    <mergeCell ref="B195:H195"/>
    <mergeCell ref="M198:M199"/>
    <mergeCell ref="M200:M201"/>
    <mergeCell ref="I200:I201"/>
    <mergeCell ref="B158:H158"/>
    <mergeCell ref="B159:H159"/>
    <mergeCell ref="K204:K205"/>
    <mergeCell ref="A377:M377"/>
    <mergeCell ref="B327:B330"/>
    <mergeCell ref="B339:B340"/>
    <mergeCell ref="A376:M376"/>
    <mergeCell ref="B351:F351"/>
    <mergeCell ref="B353:F353"/>
    <mergeCell ref="A343:F343"/>
    <mergeCell ref="B347:F347"/>
    <mergeCell ref="B341:H341"/>
    <mergeCell ref="B336:H336"/>
    <mergeCell ref="B345:F345"/>
    <mergeCell ref="A367:A370"/>
    <mergeCell ref="A344:A354"/>
    <mergeCell ref="A355:A366"/>
    <mergeCell ref="B356:H356"/>
    <mergeCell ref="B357:H357"/>
    <mergeCell ref="A374:M374"/>
    <mergeCell ref="A375:M375"/>
    <mergeCell ref="A371:M371"/>
    <mergeCell ref="A372:M372"/>
    <mergeCell ref="A373:M373"/>
    <mergeCell ref="L147:L148"/>
    <mergeCell ref="I169:I170"/>
    <mergeCell ref="L169:L170"/>
    <mergeCell ref="B48:F48"/>
    <mergeCell ref="B50:B51"/>
    <mergeCell ref="B52:B55"/>
    <mergeCell ref="B47:H47"/>
    <mergeCell ref="K147:K148"/>
    <mergeCell ref="J149:J152"/>
    <mergeCell ref="K149:K152"/>
    <mergeCell ref="L149:L152"/>
    <mergeCell ref="J333:M333"/>
    <mergeCell ref="B251:H251"/>
    <mergeCell ref="J263:J264"/>
    <mergeCell ref="K263:K264"/>
    <mergeCell ref="J266:J267"/>
    <mergeCell ref="K266:K267"/>
    <mergeCell ref="J268:J269"/>
    <mergeCell ref="K268:K269"/>
    <mergeCell ref="L268:L269"/>
    <mergeCell ref="M268:M269"/>
    <mergeCell ref="I263:I264"/>
    <mergeCell ref="L266:L267"/>
    <mergeCell ref="M266:M267"/>
    <mergeCell ref="M263:M264"/>
    <mergeCell ref="I52:I55"/>
    <mergeCell ref="J52:J55"/>
    <mergeCell ref="B359:H359"/>
    <mergeCell ref="B361:H361"/>
    <mergeCell ref="B362:H362"/>
    <mergeCell ref="J147:J148"/>
    <mergeCell ref="B272:F272"/>
    <mergeCell ref="B281:B283"/>
    <mergeCell ref="B237:F237"/>
    <mergeCell ref="A235:F235"/>
    <mergeCell ref="B204:B205"/>
    <mergeCell ref="I204:I205"/>
    <mergeCell ref="I266:I267"/>
    <mergeCell ref="I149:I152"/>
    <mergeCell ref="B156:H156"/>
    <mergeCell ref="B157:H157"/>
    <mergeCell ref="B241:H241"/>
    <mergeCell ref="B242:H242"/>
    <mergeCell ref="B246:H246"/>
    <mergeCell ref="B243:H243"/>
    <mergeCell ref="A58:A68"/>
    <mergeCell ref="A69:A76"/>
    <mergeCell ref="A332:A341"/>
    <mergeCell ref="A165:A175"/>
    <mergeCell ref="K30:K32"/>
    <mergeCell ref="E14:H15"/>
    <mergeCell ref="I33:I35"/>
    <mergeCell ref="B30:B32"/>
    <mergeCell ref="B33:B35"/>
    <mergeCell ref="I7:M7"/>
    <mergeCell ref="A12:A21"/>
    <mergeCell ref="A22:A25"/>
    <mergeCell ref="M30:M32"/>
    <mergeCell ref="A11:H11"/>
    <mergeCell ref="B12:H12"/>
    <mergeCell ref="B13:H13"/>
    <mergeCell ref="B18:H18"/>
    <mergeCell ref="L33:L35"/>
    <mergeCell ref="J33:J35"/>
    <mergeCell ref="K33:K35"/>
    <mergeCell ref="M226:M227"/>
    <mergeCell ref="L226:L227"/>
    <mergeCell ref="B192:B194"/>
    <mergeCell ref="I192:I194"/>
    <mergeCell ref="L192:L194"/>
    <mergeCell ref="B198:B199"/>
    <mergeCell ref="I198:I199"/>
    <mergeCell ref="L198:L199"/>
    <mergeCell ref="L200:L201"/>
    <mergeCell ref="I226:I227"/>
    <mergeCell ref="B226:B227"/>
    <mergeCell ref="B223:F223"/>
    <mergeCell ref="J192:J194"/>
    <mergeCell ref="B196:H196"/>
    <mergeCell ref="B209:H209"/>
    <mergeCell ref="B210:H210"/>
    <mergeCell ref="B219:H219"/>
    <mergeCell ref="B220:H220"/>
    <mergeCell ref="B221:H221"/>
    <mergeCell ref="B203:H203"/>
    <mergeCell ref="B197:H197"/>
    <mergeCell ref="B208:H208"/>
    <mergeCell ref="K192:K194"/>
    <mergeCell ref="M192:M194"/>
    <mergeCell ref="L204:L205"/>
    <mergeCell ref="L263:L264"/>
    <mergeCell ref="B262:H262"/>
    <mergeCell ref="B323:H323"/>
    <mergeCell ref="B326:H326"/>
    <mergeCell ref="B285:H285"/>
    <mergeCell ref="B286:H286"/>
    <mergeCell ref="B287:H287"/>
    <mergeCell ref="B295:H295"/>
    <mergeCell ref="A315:H315"/>
    <mergeCell ref="A276:A278"/>
    <mergeCell ref="A306:A314"/>
    <mergeCell ref="A323:A331"/>
    <mergeCell ref="K303:M314"/>
    <mergeCell ref="B268:B269"/>
    <mergeCell ref="I268:I269"/>
    <mergeCell ref="K287:M291"/>
    <mergeCell ref="A279:A291"/>
    <mergeCell ref="A292:A302"/>
    <mergeCell ref="K292:M300"/>
    <mergeCell ref="A187:A202"/>
    <mergeCell ref="A203:A216"/>
    <mergeCell ref="K1:M1"/>
    <mergeCell ref="I2:M2"/>
    <mergeCell ref="J4:M4"/>
    <mergeCell ref="B93:H93"/>
    <mergeCell ref="B95:H95"/>
    <mergeCell ref="B96:H96"/>
    <mergeCell ref="B98:H98"/>
    <mergeCell ref="L52:L55"/>
    <mergeCell ref="M52:M55"/>
    <mergeCell ref="A6:M6"/>
    <mergeCell ref="I3:M3"/>
    <mergeCell ref="B7:B8"/>
    <mergeCell ref="A7:A8"/>
    <mergeCell ref="B25:H25"/>
    <mergeCell ref="B29:H29"/>
    <mergeCell ref="C7:H7"/>
    <mergeCell ref="B26:H26"/>
    <mergeCell ref="B38:H38"/>
    <mergeCell ref="B39:H39"/>
    <mergeCell ref="B37:H37"/>
    <mergeCell ref="A46:H46"/>
    <mergeCell ref="B43:B44"/>
    <mergeCell ref="B41:H41"/>
    <mergeCell ref="B27:H27"/>
    <mergeCell ref="A36:A45"/>
    <mergeCell ref="A26:A35"/>
    <mergeCell ref="A89:A100"/>
    <mergeCell ref="A47:A57"/>
    <mergeCell ref="I30:I32"/>
    <mergeCell ref="A10:H10"/>
    <mergeCell ref="M33:M35"/>
    <mergeCell ref="L30:L32"/>
    <mergeCell ref="B99:H99"/>
    <mergeCell ref="B82:H82"/>
    <mergeCell ref="B62:B63"/>
    <mergeCell ref="B69:H69"/>
    <mergeCell ref="B81:H81"/>
    <mergeCell ref="B83:H83"/>
    <mergeCell ref="B84:H84"/>
    <mergeCell ref="B86:H86"/>
    <mergeCell ref="K52:K55"/>
    <mergeCell ref="B60:B61"/>
    <mergeCell ref="B92:H92"/>
    <mergeCell ref="B64:B65"/>
    <mergeCell ref="K91:M91"/>
    <mergeCell ref="K94:M94"/>
    <mergeCell ref="K97:M97"/>
    <mergeCell ref="J30:J32"/>
    <mergeCell ref="A245:A246"/>
    <mergeCell ref="A252:H252"/>
    <mergeCell ref="B317:H317"/>
    <mergeCell ref="A322:H322"/>
    <mergeCell ref="B335:H335"/>
    <mergeCell ref="B334:H334"/>
    <mergeCell ref="A254:A260"/>
    <mergeCell ref="B298:H298"/>
    <mergeCell ref="B302:H302"/>
    <mergeCell ref="B303:H303"/>
    <mergeCell ref="B310:H310"/>
    <mergeCell ref="B312:H312"/>
    <mergeCell ref="B266:B267"/>
    <mergeCell ref="A268:A275"/>
    <mergeCell ref="A316:A320"/>
    <mergeCell ref="K100:M100"/>
    <mergeCell ref="K87:M88"/>
    <mergeCell ref="B270:H270"/>
    <mergeCell ref="B89:H89"/>
    <mergeCell ref="B90:H90"/>
    <mergeCell ref="B169:B170"/>
    <mergeCell ref="A158:A161"/>
    <mergeCell ref="A183:A186"/>
    <mergeCell ref="M147:M148"/>
    <mergeCell ref="I147:I148"/>
    <mergeCell ref="M149:M152"/>
    <mergeCell ref="A162:A164"/>
    <mergeCell ref="B187:H187"/>
    <mergeCell ref="B184:H184"/>
    <mergeCell ref="A106:A117"/>
    <mergeCell ref="A118:A127"/>
    <mergeCell ref="A128:A129"/>
    <mergeCell ref="A77:A88"/>
    <mergeCell ref="A131:A141"/>
    <mergeCell ref="A142:A152"/>
    <mergeCell ref="A261:A267"/>
    <mergeCell ref="A240:A241"/>
    <mergeCell ref="A242:A244"/>
  </mergeCells>
  <printOptions horizontalCentered="1"/>
  <pageMargins left="0.39370078740157483" right="0.39370078740157483" top="0.78740157480314965" bottom="0.78740157480314965" header="0.39370078740157483" footer="0"/>
  <pageSetup paperSize="9" scale="70" firstPageNumber="193" orientation="landscape" cellComments="atEnd" useFirstPageNumber="1" r:id="rId1"/>
  <headerFooter scaleWithDoc="0">
    <oddHeader>&amp;C&amp;"PT Astra Serif,обычный"&amp;12&amp;P</oddHeader>
  </headerFooter>
  <rowBreaks count="8" manualBreakCount="8">
    <brk id="45" max="12" man="1"/>
    <brk id="141" max="12" man="1"/>
    <brk id="186" max="12" man="1"/>
    <brk id="202" max="12" man="1"/>
    <brk id="246" max="12" man="1"/>
    <brk id="321" max="12" man="1"/>
    <brk id="341" max="12" man="1"/>
    <brk id="3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</dc:creator>
  <cp:lastModifiedBy>gmp</cp:lastModifiedBy>
  <cp:lastPrinted>2020-09-25T09:49:31Z</cp:lastPrinted>
  <dcterms:created xsi:type="dcterms:W3CDTF">2016-03-04T04:31:31Z</dcterms:created>
  <dcterms:modified xsi:type="dcterms:W3CDTF">2020-09-25T09:49:34Z</dcterms:modified>
</cp:coreProperties>
</file>